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328"/>
  <workbookPr defaultThemeVersion="124226"/>
  <mc:AlternateContent xmlns:mc="http://schemas.openxmlformats.org/markup-compatibility/2006">
    <mc:Choice Requires="x15">
      <x15ac:absPath xmlns:x15ac="http://schemas.microsoft.com/office/spreadsheetml/2010/11/ac" url="\\korytnicaad.ugk.local\USERS\GMINA\g.chrupek\Pulpit\Żlobek wyposażenie\"/>
    </mc:Choice>
  </mc:AlternateContent>
  <xr:revisionPtr revIDLastSave="0" documentId="8_{DA76018E-1148-40E1-918C-FE74A2B7051A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wyposażenie" sheetId="1" r:id="rId1"/>
    <sheet name="opis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32" i="1" l="1"/>
  <c r="J26" i="1"/>
  <c r="J77" i="1"/>
  <c r="J79" i="1"/>
  <c r="J13" i="1"/>
  <c r="J80" i="1"/>
  <c r="J73" i="1"/>
  <c r="J72" i="1"/>
  <c r="J27" i="1"/>
  <c r="J34" i="1"/>
  <c r="J33" i="1"/>
  <c r="J36" i="1"/>
  <c r="J35" i="1"/>
  <c r="J48" i="1"/>
  <c r="J40" i="1"/>
  <c r="J38" i="1"/>
  <c r="J39" i="1"/>
  <c r="J24" i="1"/>
  <c r="J22" i="1"/>
  <c r="J23" i="1"/>
  <c r="J21" i="1"/>
  <c r="J18" i="1"/>
  <c r="J17" i="1"/>
  <c r="J11" i="1"/>
  <c r="J5" i="1"/>
  <c r="F46" i="1"/>
  <c r="F44" i="1"/>
  <c r="F45" i="1"/>
  <c r="J4" i="1"/>
  <c r="J6" i="1"/>
  <c r="J7" i="1"/>
  <c r="J8" i="1"/>
  <c r="J9" i="1"/>
  <c r="J10" i="1"/>
  <c r="J16" i="1"/>
  <c r="J19" i="1"/>
  <c r="J20" i="1"/>
  <c r="J28" i="1"/>
  <c r="J30" i="1"/>
  <c r="J31" i="1"/>
  <c r="J37" i="1"/>
  <c r="J41" i="1"/>
  <c r="J42" i="1"/>
  <c r="J43" i="1"/>
  <c r="H44" i="1"/>
  <c r="I44" i="1" s="1"/>
  <c r="J44" i="1" s="1"/>
  <c r="H45" i="1"/>
  <c r="I45" i="1" s="1"/>
  <c r="J45" i="1" s="1"/>
  <c r="H46" i="1"/>
  <c r="I46" i="1" s="1"/>
  <c r="J46" i="1" s="1"/>
  <c r="J3" i="1" l="1"/>
  <c r="J81" i="1" s="1"/>
</calcChain>
</file>

<file path=xl/sharedStrings.xml><?xml version="1.0" encoding="utf-8"?>
<sst xmlns="http://schemas.openxmlformats.org/spreadsheetml/2006/main" count="207" uniqueCount="142">
  <si>
    <t>Jedn.m.</t>
  </si>
  <si>
    <t>szt.</t>
  </si>
  <si>
    <t>zestaw</t>
  </si>
  <si>
    <r>
      <rPr>
        <sz val="10"/>
        <rFont val="Tahoma"/>
        <family val="2"/>
      </rPr>
      <t>Opisy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zdjęcia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produktów</t>
    </r>
  </si>
  <si>
    <r>
      <rPr>
        <b/>
        <sz val="10"/>
        <rFont val="Tahoma"/>
        <family val="2"/>
      </rPr>
      <t>Lp.</t>
    </r>
  </si>
  <si>
    <r>
      <rPr>
        <b/>
        <sz val="10"/>
        <rFont val="Tahoma"/>
        <family val="2"/>
      </rPr>
      <t>Kod</t>
    </r>
    <r>
      <rPr>
        <sz val="10"/>
        <rFont val="Times New Roman"/>
        <family val="1"/>
      </rPr>
      <t xml:space="preserve"> </t>
    </r>
    <r>
      <rPr>
        <b/>
        <sz val="10"/>
        <rFont val="Tahoma"/>
        <family val="2"/>
      </rPr>
      <t>produktu</t>
    </r>
    <r>
      <rPr>
        <sz val="10"/>
        <rFont val="Times New Roman"/>
        <family val="1"/>
      </rPr>
      <t xml:space="preserve"> </t>
    </r>
    <r>
      <rPr>
        <b/>
        <sz val="10"/>
        <rFont val="Tahoma"/>
        <family val="2"/>
      </rPr>
      <t>i</t>
    </r>
    <r>
      <rPr>
        <sz val="10"/>
        <rFont val="Times New Roman"/>
        <family val="1"/>
      </rPr>
      <t xml:space="preserve"> </t>
    </r>
    <r>
      <rPr>
        <b/>
        <sz val="10"/>
        <rFont val="Tahoma"/>
        <family val="2"/>
      </rPr>
      <t>nazwa</t>
    </r>
  </si>
  <si>
    <r>
      <rPr>
        <b/>
        <sz val="10"/>
        <rFont val="Tahoma"/>
        <family val="2"/>
      </rPr>
      <t>Opis</t>
    </r>
  </si>
  <si>
    <r>
      <rPr>
        <b/>
        <sz val="10"/>
        <rFont val="Tahoma"/>
        <family val="2"/>
      </rPr>
      <t>Zdjęcie</t>
    </r>
  </si>
  <si>
    <r>
      <rPr>
        <b/>
        <sz val="10"/>
        <rFont val="Tahoma"/>
        <family val="2"/>
      </rPr>
      <t xml:space="preserve">SET6428
</t>
    </r>
    <r>
      <rPr>
        <sz val="10"/>
        <rFont val="Tahoma"/>
        <family val="2"/>
      </rPr>
      <t>Szafy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Drzemka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24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pościel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łóżeczka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-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klon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jutland</t>
    </r>
  </si>
  <si>
    <r>
      <rPr>
        <sz val="10"/>
        <rFont val="Tahoma"/>
        <family val="2"/>
      </rPr>
      <t>Zestaw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szaf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przystosowanych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przechowywania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łóżeczek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oraz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kompletów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pościeli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dla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24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dzieci.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Szafy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wykonane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płyty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laminowanej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gr.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18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mm,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tonacji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klonu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jasnego.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skład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zestawu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wchodzą: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098294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098325.</t>
    </r>
  </si>
  <si>
    <r>
      <rPr>
        <b/>
        <sz val="10"/>
        <rFont val="Tahoma"/>
        <family val="2"/>
      </rPr>
      <t xml:space="preserve">501001
</t>
    </r>
    <r>
      <rPr>
        <sz val="10"/>
        <rFont val="Tahoma"/>
        <family val="2"/>
      </rPr>
      <t>Łóżeczko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przedszkolne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niebieskie</t>
    </r>
  </si>
  <si>
    <r>
      <rPr>
        <sz val="10"/>
        <rFont val="Tahoma"/>
        <family val="2"/>
      </rPr>
      <t>Łóżeczko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stalową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konstrukcją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tkaniną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przepuszczającą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powietrze,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doskonale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sprawdza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się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czasie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przedszkolnego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leżakowania.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Narożniki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tworzywa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sztucznego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stanowią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nóżki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łóżeczka,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ich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konstrukcja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pozwala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układanie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łóżeczek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jedno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drugim,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ułatwia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ich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przechowywanie.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Umieszczenie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leżaków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wózku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łóżeczka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umożliwia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łatwe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ich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przemieszczanie.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Materace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dopasowane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wymiarem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łóżeczek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(101343-101346,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101883)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sprzedawane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osobno.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wym.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132,5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x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59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x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12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maksymalne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obciążenie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60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kg</t>
    </r>
  </si>
  <si>
    <r>
      <rPr>
        <b/>
        <sz val="10"/>
        <rFont val="Tahoma"/>
        <family val="2"/>
      </rPr>
      <t xml:space="preserve">SET6340
</t>
    </r>
    <r>
      <rPr>
        <sz val="10"/>
        <rFont val="Tahoma"/>
        <family val="2"/>
      </rPr>
      <t>Quadro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-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zestaw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169,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90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st.,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klonowa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skrzynia</t>
    </r>
  </si>
  <si>
    <r>
      <rPr>
        <sz val="10"/>
        <rFont val="Tahoma"/>
        <family val="2"/>
      </rPr>
      <t>096989Quadro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-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szafka-domek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3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półkami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4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szerokie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szuflady,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skrzynia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klon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jasny,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szt.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092141Quadro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-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szafka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półką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cokole,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klon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jasny,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2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szt.
096990Quadro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-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szafka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domek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2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półkami,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klon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jasny,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szt.
092200Quadro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-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drzwiczki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małe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90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st.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mocowane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korpusu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-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białe,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3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szt.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092212Quadro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-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drzwiczki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średnie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90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st.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–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białe,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2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szt.</t>
    </r>
  </si>
  <si>
    <r>
      <rPr>
        <b/>
        <sz val="10"/>
        <rFont val="Tahoma"/>
        <family val="2"/>
      </rPr>
      <t xml:space="preserve">100357
</t>
    </r>
    <r>
      <rPr>
        <sz val="10"/>
        <rFont val="Tahoma"/>
        <family val="2"/>
      </rPr>
      <t>Stolik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karmienia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-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podkowa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-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blat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HPL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niebieski</t>
    </r>
  </si>
  <si>
    <r>
      <rPr>
        <sz val="10"/>
        <rFont val="Tahoma"/>
        <family val="2"/>
      </rPr>
      <t>Wygodny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stół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kształcie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podkowy,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służący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np.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karmienia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lub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pracy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nauczyciela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małą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grupą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dzieci.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Wyposażony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okrągłe,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drewniane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nogi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regulowaną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wysokością.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Wykonany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sklejki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grubości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25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mm,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laminatem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HPL.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wym.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blatu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179,5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x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90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cm
Do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stołu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pasują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Krzesełka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Rarytasy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(565503,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sprzedawane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osobno).</t>
    </r>
  </si>
  <si>
    <r>
      <rPr>
        <b/>
        <sz val="10"/>
        <rFont val="Tahoma"/>
        <family val="2"/>
      </rPr>
      <t xml:space="preserve">565503
</t>
    </r>
    <r>
      <rPr>
        <sz val="10"/>
        <rFont val="Tahoma"/>
        <family val="2"/>
      </rPr>
      <t>Krzesełko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karmienia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Rarytas</t>
    </r>
  </si>
  <si>
    <r>
      <rPr>
        <sz val="10"/>
        <rFont val="Tahoma"/>
        <family val="2"/>
      </rPr>
      <t>Krzesełko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wykonane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polipropylenu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oraz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drewna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brzozowego.
Przeznaczone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dla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dzieci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wieku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od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6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miesięcy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3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lat.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Krzesło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jest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wielofunkcyjne,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dzięki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regulowanej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wysokości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2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pozycjach: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wysokie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krzesło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karmienia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niskie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użytkowania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przy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stoliku.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Posiada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podnóżek.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Taca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może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być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zamontowana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3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pozycjach.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Nakładka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tacę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ułatwia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utrzymanie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jej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czystości.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Poduszka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siedzenia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tkaniny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PU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jest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również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zdejmowana,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ułatwia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czyszczenie.
Wyposażone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5-punktowe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pasy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bezpieczeństwa.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Krzesełko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wykonane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zgodnie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normą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EN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14988.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wym.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44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x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54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x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86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cm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wys.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siedziska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56,5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cm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wym.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stoliczka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44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x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28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cm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waga: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6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kg</t>
    </r>
  </si>
  <si>
    <r>
      <rPr>
        <b/>
        <sz val="10"/>
        <rFont val="Tahoma"/>
        <family val="2"/>
      </rPr>
      <t xml:space="preserve">ZEST6292
</t>
    </r>
    <r>
      <rPr>
        <sz val="10"/>
        <rFont val="Tahoma"/>
        <family val="2"/>
      </rPr>
      <t>Stół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Quadro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reg.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wys.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prostokątny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białym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obrzeżem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6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krzesłami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Bambino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białymi,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rozm.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0</t>
    </r>
  </si>
  <si>
    <r>
      <rPr>
        <sz val="10"/>
        <rFont val="Tahoma"/>
        <family val="2"/>
      </rPr>
      <t>Skład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zestawu: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099469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Blat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Quadro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klonowy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prostokątny,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białe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obrzeże,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szt.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133357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Nogi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reg.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blatów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Quadro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-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białe,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4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szt.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rozm.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0-3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(40-58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cm),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szt.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133506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Krzesełko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Bambino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białe,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6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szt.</t>
    </r>
  </si>
  <si>
    <r>
      <rPr>
        <b/>
        <sz val="10"/>
        <rFont val="Tahoma"/>
        <family val="2"/>
      </rPr>
      <t xml:space="preserve">SET6280
</t>
    </r>
    <r>
      <rPr>
        <sz val="10"/>
        <rFont val="Tahoma"/>
        <family val="2"/>
      </rPr>
      <t>Przewijak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szafką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Quadro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+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materac</t>
    </r>
  </si>
  <si>
    <r>
      <rPr>
        <sz val="10"/>
        <rFont val="Tahoma"/>
        <family val="2"/>
      </rPr>
      <t>Meble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wykonane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płyty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laminowanej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tonacji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klonu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jasnego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oraz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białej,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gr.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18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mm,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fronty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gr.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18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pokryte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trwałą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okleiną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termoplastyczną.
095662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Przewijak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szafką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Quadro,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klon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jasny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szt.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101653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Materac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przewijaka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Quadro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-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jasnozielony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szt.</t>
    </r>
  </si>
  <si>
    <r>
      <rPr>
        <b/>
        <sz val="10"/>
        <rFont val="Tahoma"/>
        <family val="2"/>
      </rPr>
      <t xml:space="preserve">818102
</t>
    </r>
    <r>
      <rPr>
        <sz val="10"/>
        <rFont val="Tahoma"/>
        <family val="2"/>
      </rPr>
      <t>Kojec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Lionelo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Bonnie</t>
    </r>
  </si>
  <si>
    <r>
      <rPr>
        <sz val="10"/>
        <rFont val="Tahoma"/>
        <family val="2"/>
      </rPr>
      <t>Praktyczny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przestronny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kojec,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stworzony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myślą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bezpieczeństwie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komforcie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malucha.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Stabilna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konstrukcja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oraz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wytrzymałe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materiały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zapewniają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trwałość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niezawodność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podczas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codziennego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użytkowania.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Kojec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wyposażony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jest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miękkie,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oddychające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boki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siatki,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które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gwarantują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odpowiednią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cyrkulację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powietrza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oraz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umożliwiają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obserwację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dziecka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każdej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strony.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Kojec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można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składać,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dzięki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czemu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jest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łatwy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transporcie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przechowywaniu.</t>
    </r>
  </si>
  <si>
    <r>
      <rPr>
        <b/>
        <sz val="10"/>
        <rFont val="Tahoma"/>
        <family val="2"/>
      </rPr>
      <t xml:space="preserve">610316
</t>
    </r>
    <r>
      <rPr>
        <sz val="10"/>
        <rFont val="Tahoma"/>
        <family val="2"/>
      </rPr>
      <t>Wózek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Maluch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4-osobowy</t>
    </r>
  </si>
  <si>
    <r>
      <rPr>
        <sz val="10"/>
        <rFont val="Tahoma"/>
        <family val="2"/>
      </rPr>
      <t>Lekki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wygodny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prowadzeniu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wózek.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Daszki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koszyk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wyposażone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odblaskowe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wszywki,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dzięki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czemu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wózek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jest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doskonale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widoczny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dla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użytkowników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ruchu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drogowego.
Najważniejsze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cechy: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Duży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kosz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pod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siedziskami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Wózek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można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bezpiecznie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zaparkować,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naciskając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hamulec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nożny.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Posiada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prosty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mechanizm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składania,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który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ułatwia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przechowywanie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lub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transportowanie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Siedzisko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można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odchylić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45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stopni,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pociągając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uchwyt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znajdujący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się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każdym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siedziskiem.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Regulowane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podnóżki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Trzypunktowe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pasy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Odpowiedni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dla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dzieci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wadze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poniżej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18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kg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wzroście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90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cm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Waga: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29kg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Długość: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110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cm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Szerokość: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84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(87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tylnymi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kołami)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Wysokość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rozłożeniu: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110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daszkami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góry,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94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daszkami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złożonymi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tyłu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Wysokość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złożeniu: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50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cm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dla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4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dzieci</t>
    </r>
  </si>
  <si>
    <r>
      <rPr>
        <b/>
        <sz val="10"/>
        <rFont val="Tahoma"/>
        <family val="2"/>
      </rPr>
      <t xml:space="preserve">056174
</t>
    </r>
    <r>
      <rPr>
        <sz val="10"/>
        <rFont val="Tahoma"/>
        <family val="2"/>
      </rPr>
      <t>Dywan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szary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białe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kropki,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3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x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4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</t>
    </r>
  </si>
  <si>
    <r>
      <rPr>
        <sz val="10"/>
        <rFont val="Tahoma"/>
        <family val="2"/>
      </rPr>
      <t>Dywan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wzory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geometryczne.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Skład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runa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100%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PP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heat-set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frise,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przędza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pojedyncza.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Posiada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Certyfikat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Zgodności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tzn.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Atest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Higieniczny.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Pokryty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środkiem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uniepalniającym.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wysokość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runa: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7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mm
Należy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przyjąć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tolerancję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dla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wymiarów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+/-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2-3%.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wym.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3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x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4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</t>
    </r>
  </si>
  <si>
    <r>
      <rPr>
        <b/>
        <sz val="10"/>
        <rFont val="Tahoma"/>
        <family val="2"/>
      </rPr>
      <t xml:space="preserve">538047N
</t>
    </r>
    <r>
      <rPr>
        <sz val="10"/>
        <rFont val="Tahoma"/>
        <family val="2"/>
      </rPr>
      <t>Zestaw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naczyń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os.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niebieski^^</t>
    </r>
  </si>
  <si>
    <r>
      <rPr>
        <sz val="10"/>
        <rFont val="Tahoma"/>
        <family val="2"/>
      </rPr>
      <t>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538002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talerz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głęboki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538007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płytki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duży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538012N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płytki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mały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538022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miseczka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mała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deserowa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538032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kubek</t>
    </r>
  </si>
  <si>
    <r>
      <rPr>
        <b/>
        <sz val="10"/>
        <rFont val="Tahoma"/>
        <family val="2"/>
      </rPr>
      <t xml:space="preserve">100339
</t>
    </r>
    <r>
      <rPr>
        <sz val="10"/>
        <rFont val="Tahoma"/>
        <family val="2"/>
      </rPr>
      <t>Szafa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ubraniowa</t>
    </r>
  </si>
  <si>
    <r>
      <rPr>
        <sz val="10"/>
        <rFont val="Tahoma"/>
        <family val="2"/>
      </rPr>
      <t>Pojemna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szafa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przegrodą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pośrodku,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półką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górnej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dolnej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części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oraz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drążkiem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wieszaki.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Wykonana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płyty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laminowanej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gr.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18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mm,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tonacji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brzozy,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obrzeżem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ABS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multiplex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gr.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2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mm.</t>
    </r>
  </si>
  <si>
    <r>
      <rPr>
        <b/>
        <sz val="10"/>
        <rFont val="Tahoma"/>
        <family val="2"/>
      </rPr>
      <t xml:space="preserve">101059
</t>
    </r>
    <r>
      <rPr>
        <sz val="10"/>
        <rFont val="Tahoma"/>
        <family val="2"/>
      </rPr>
      <t>Pufy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kwiatek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-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6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elem.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^^</t>
    </r>
  </si>
  <si>
    <r>
      <rPr>
        <sz val="10"/>
        <rFont val="Tahoma"/>
        <family val="2"/>
      </rPr>
      <t>6-częściowy,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kolorowy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zestaw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kształtek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zabawy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wypoczynku.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Można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go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składać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dowolny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sposób,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doskonale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posłuży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jako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stoliczek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siedziskami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-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półkolami.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Pokrycie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wykonane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trwałej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tkaniny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niezawierającej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ftalanów,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łatwej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utrzymania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czystości.•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duże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koło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śr.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100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wys.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20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5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półkoli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wym.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60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x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30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x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20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cm</t>
    </r>
  </si>
  <si>
    <r>
      <rPr>
        <b/>
        <sz val="10"/>
        <rFont val="Tahoma"/>
        <family val="2"/>
      </rPr>
      <t xml:space="preserve">101221N
</t>
    </r>
    <r>
      <rPr>
        <sz val="10"/>
        <rFont val="Tahoma"/>
        <family val="2"/>
      </rPr>
      <t>Mata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Gąsienica</t>
    </r>
  </si>
  <si>
    <r>
      <rPr>
        <sz val="10"/>
        <rFont val="Tahoma"/>
        <family val="2"/>
      </rPr>
      <t>Maty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wypełnione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pianką,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obszyte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poliestrową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tkaniną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(Loca),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który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można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prać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temperaturze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30°C.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Wypełnione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granulatem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silikonowym.
Gąsienica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wypełniona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flizeliną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granulatem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styropianowym.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śr.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140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wys.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20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cm</t>
    </r>
  </si>
  <si>
    <r>
      <rPr>
        <b/>
        <sz val="10"/>
        <rFont val="Tahoma"/>
        <family val="2"/>
      </rPr>
      <t xml:space="preserve">101420
</t>
    </r>
    <r>
      <rPr>
        <sz val="10"/>
        <rFont val="Tahoma"/>
        <family val="2"/>
      </rPr>
      <t>Piankowy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domek</t>
    </r>
  </si>
  <si>
    <r>
      <rPr>
        <sz val="10"/>
        <rFont val="Tahoma"/>
        <family val="2"/>
      </rPr>
      <t>Piankowa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konstrukcja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kształcie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domku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tworzy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wspaniały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bezpieczny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plac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zabaw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dla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najmłodszych.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Elementy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połączone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rzepy.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wym.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104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x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100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x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130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wym.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materaca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123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x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123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wym.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drzwi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85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x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85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wym.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okna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30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x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38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cm</t>
    </r>
  </si>
  <si>
    <r>
      <rPr>
        <b/>
        <sz val="10"/>
        <rFont val="Tahoma"/>
        <family val="2"/>
      </rPr>
      <t xml:space="preserve">092185
</t>
    </r>
    <r>
      <rPr>
        <sz val="10"/>
        <rFont val="Tahoma"/>
        <family val="2"/>
      </rPr>
      <t>Quadro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-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wąska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szafka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wisząca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przegrodą</t>
    </r>
  </si>
  <si>
    <r>
      <rPr>
        <sz val="10"/>
        <rFont val="Tahoma"/>
        <family val="2"/>
      </rPr>
      <t>Szafkę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można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uzupełnić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małymi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drzwiczkami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(092200-092211,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098832-098842,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092200S-092211S,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098832S-098842S,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sprzedawane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osobno).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Wykonana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płyty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laminowanej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tonacji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klonu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jasnego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oraz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białej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gr.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18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mm.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można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uzupełnić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dodatkowymi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półkami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(092199,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sprzedawane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osobno).</t>
    </r>
  </si>
  <si>
    <r>
      <rPr>
        <b/>
        <sz val="10"/>
        <rFont val="Tahoma"/>
        <family val="2"/>
      </rPr>
      <t xml:space="preserve">078008
</t>
    </r>
    <r>
      <rPr>
        <sz val="10"/>
        <rFont val="Tahoma"/>
        <family val="2"/>
      </rPr>
      <t>Nocnik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Kaczuszka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niebieski</t>
    </r>
  </si>
  <si>
    <r>
      <rPr>
        <sz val="10"/>
        <rFont val="Tahoma"/>
        <family val="2"/>
      </rPr>
      <t>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wym.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30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x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25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x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22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cm</t>
    </r>
  </si>
  <si>
    <r>
      <rPr>
        <b/>
        <sz val="10"/>
        <rFont val="Tahoma"/>
        <family val="2"/>
      </rPr>
      <t xml:space="preserve">568003
</t>
    </r>
    <r>
      <rPr>
        <sz val="10"/>
        <rFont val="Tahoma"/>
        <family val="2"/>
      </rPr>
      <t>Śliniak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silikonowy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kieszonką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wzorem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-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zielony,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mix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kolorów</t>
    </r>
  </si>
  <si>
    <r>
      <rPr>
        <sz val="10"/>
        <rFont val="Tahoma"/>
        <family val="2"/>
      </rPr>
      <t>Śliniak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wykonany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miękkiego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silikonu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bezpiecznego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dla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dzieci.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Rozmiar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można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regulować,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by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zawsze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pasował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dziecka.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Posiada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małą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kieszonkę.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Jest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łatwy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czyszczeniu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–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można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go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płukać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pod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bieżącą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wodą,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prać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ręcznie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lub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myć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zmywarce.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wym.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31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x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22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cm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regulacja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obwodu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25-40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cm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zielony</t>
    </r>
  </si>
  <si>
    <r>
      <rPr>
        <b/>
        <sz val="10"/>
        <rFont val="Tahoma"/>
        <family val="2"/>
      </rPr>
      <t xml:space="preserve">085111
</t>
    </r>
    <r>
      <rPr>
        <sz val="10"/>
        <rFont val="Tahoma"/>
        <family val="2"/>
      </rPr>
      <t>Oczyszczacz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powietrza</t>
    </r>
  </si>
  <si>
    <r>
      <rPr>
        <sz val="10"/>
        <rFont val="Tahoma"/>
        <family val="2"/>
      </rPr>
      <t>Profesjonalny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oczyszczacz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powietrza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pozwalający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uzyskanie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czystego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powietrza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pomieszczeniach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wielkości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60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m2.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Oryginalny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system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filtracyjny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filtrem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HEPA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oraz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powłoką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antybakteryjną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filtrem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przeciwzapachowym.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przeciwdrobnoustrojowy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filtr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HEPA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antyzapachowy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filtr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węglowy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kaseta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filtracyjna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pokryta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powłoką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antybakteryjną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ochrona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antybakteryjna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dzięki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technologii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CleanCel®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funkcja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PlasmaWave®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wysokiej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jakości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panel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dotykowy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niskie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zużycie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energii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cicha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praca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tryb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nocny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tryb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automatyczny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wygodny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czasomierz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polecany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dla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alergików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certyfikat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ECARF
Zasilanie: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220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-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240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V,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50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/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60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Hz
Sugerowana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wielkość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pomieszczenia: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60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m2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Moc**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[W]: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5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/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8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/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13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/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28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/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90
poziom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hałasu**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[dB]: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28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/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30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/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35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/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44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/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56
prędkość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wentylatora: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5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poziomów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(nocny,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niski,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średni,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wysoki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oraz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turbo)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wydajność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oczyszczacza**: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od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480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m3/h
filtry: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wstępny,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True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HEPA,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węglem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aktywnym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jonizacja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powietrza
tryb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automatyczny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wskaźnik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jakości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powietrza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sygnalizacja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wymiany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filtra
czujniki: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gazu,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pyłu,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zapachu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wym.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41,5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x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24,5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x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60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waga: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9,5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kg</t>
    </r>
  </si>
  <si>
    <r>
      <rPr>
        <b/>
        <sz val="10"/>
        <rFont val="Tahoma"/>
        <family val="2"/>
      </rPr>
      <t xml:space="preserve">318022
</t>
    </r>
    <r>
      <rPr>
        <sz val="10"/>
        <rFont val="Tahoma"/>
        <family val="2"/>
      </rPr>
      <t>Krzesło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Genito</t>
    </r>
    <r>
      <rPr>
        <sz val="10"/>
        <rFont val="Times New Roman"/>
        <family val="1"/>
      </rPr>
      <t xml:space="preserve">  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oparciem,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wys.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38-48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-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szare</t>
    </r>
  </si>
  <si>
    <r>
      <rPr>
        <sz val="10"/>
        <rFont val="Tahoma"/>
        <family val="2"/>
      </rPr>
      <t>Funkcjonalne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wygodne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krzesło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niepowtarzalnym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designie,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wytrzymałe,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nadaje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się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instytucji,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szkół,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pomieszczeń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biurowych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produkcyjnych.
Wyposażone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kółka,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regulacją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wysokości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oparciem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kształcie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litery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Siedzisko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oparcie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wykonane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sztucznej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skóry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różnych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kolorach.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maksymalne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obciążenie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80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kg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wys.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siedziska: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30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-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38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lub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38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-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48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cm</t>
    </r>
  </si>
  <si>
    <r>
      <rPr>
        <b/>
        <sz val="10"/>
        <rFont val="Tahoma"/>
        <family val="2"/>
      </rPr>
      <t xml:space="preserve">319001
</t>
    </r>
    <r>
      <rPr>
        <sz val="10"/>
        <rFont val="Tahoma"/>
        <family val="2"/>
      </rPr>
      <t>Kosz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pieluchy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-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duży</t>
    </r>
  </si>
  <si>
    <r>
      <rPr>
        <sz val="10"/>
        <rFont val="Tahoma"/>
        <family val="2"/>
      </rPr>
      <t>Ekonomiczny,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łatwy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użyciu,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przyjazny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środowisku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kosz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pieluchy.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Wyposażony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duży,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wygodny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otwór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średnicy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13,5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cm.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celu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opróżnienia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kosza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należy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wcisnąć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klapę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znajdującą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się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jego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dolnej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części.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Można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wtedy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wysunąć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górną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część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kosza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umożliwiając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usunięcie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pełnego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pieluch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worka.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biało-srebrny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wym.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34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x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46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x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92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cm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poj.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120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l: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ok.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75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pieluch</t>
    </r>
  </si>
  <si>
    <r>
      <rPr>
        <b/>
        <sz val="10"/>
        <rFont val="Tahoma"/>
        <family val="2"/>
      </rPr>
      <t xml:space="preserve">ZEST5512
</t>
    </r>
    <r>
      <rPr>
        <sz val="10"/>
        <rFont val="Tahoma"/>
        <family val="2"/>
      </rPr>
      <t>Szatnia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Tęczowa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duża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drzwiami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-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zestaw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</t>
    </r>
  </si>
  <si>
    <r>
      <rPr>
        <sz val="10"/>
        <rFont val="Tahoma"/>
        <family val="2"/>
      </rPr>
      <t>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100179JSzatnia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Tęczowa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duża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-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skrzynia,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szt.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099764Drzwiczki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szatni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Tęczowej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-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białe,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2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szt.,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kpl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099765Drzwiczki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szatni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Tęczowej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-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szare,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2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szt.,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2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kpl
•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099774Drzwiczki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do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szatni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Tęczowej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-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beżowe,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2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szt.,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1</t>
    </r>
    <r>
      <rPr>
        <sz val="10"/>
        <rFont val="Times New Roman"/>
        <family val="1"/>
      </rPr>
      <t xml:space="preserve"> </t>
    </r>
    <r>
      <rPr>
        <sz val="10"/>
        <rFont val="Tahoma"/>
        <family val="2"/>
      </rPr>
      <t>kpl</t>
    </r>
  </si>
  <si>
    <t>Lp.</t>
  </si>
  <si>
    <t>Nazwa</t>
  </si>
  <si>
    <t>VAT</t>
  </si>
  <si>
    <t>%</t>
  </si>
  <si>
    <t>wartość</t>
  </si>
  <si>
    <r>
      <rPr>
        <b/>
        <sz val="12"/>
        <rFont val="Calibri"/>
        <family val="2"/>
        <charset val="238"/>
        <scheme val="minor"/>
      </rPr>
      <t>Cena</t>
    </r>
    <r>
      <rPr>
        <sz val="12"/>
        <rFont val="Calibri"/>
        <family val="2"/>
        <charset val="238"/>
        <scheme val="minor"/>
      </rPr>
      <t xml:space="preserve"> </t>
    </r>
    <r>
      <rPr>
        <b/>
        <sz val="12"/>
        <rFont val="Calibri"/>
        <family val="2"/>
        <charset val="238"/>
        <scheme val="minor"/>
      </rPr>
      <t>netto</t>
    </r>
  </si>
  <si>
    <r>
      <rPr>
        <b/>
        <sz val="12"/>
        <rFont val="Calibri"/>
        <family val="2"/>
        <charset val="238"/>
        <scheme val="minor"/>
      </rPr>
      <t>Wartość</t>
    </r>
    <r>
      <rPr>
        <sz val="12"/>
        <rFont val="Calibri"/>
        <family val="2"/>
        <charset val="238"/>
        <scheme val="minor"/>
      </rPr>
      <t xml:space="preserve"> </t>
    </r>
    <r>
      <rPr>
        <b/>
        <sz val="12"/>
        <rFont val="Calibri"/>
        <family val="2"/>
        <charset val="238"/>
        <scheme val="minor"/>
      </rPr>
      <t>netto</t>
    </r>
  </si>
  <si>
    <r>
      <rPr>
        <b/>
        <sz val="12"/>
        <rFont val="Calibri"/>
        <family val="2"/>
        <charset val="238"/>
        <scheme val="minor"/>
      </rPr>
      <t>Cena</t>
    </r>
    <r>
      <rPr>
        <sz val="12"/>
        <rFont val="Calibri"/>
        <family val="2"/>
        <charset val="238"/>
        <scheme val="minor"/>
      </rPr>
      <t xml:space="preserve"> </t>
    </r>
    <r>
      <rPr>
        <b/>
        <sz val="12"/>
        <rFont val="Calibri"/>
        <family val="2"/>
        <charset val="238"/>
        <scheme val="minor"/>
      </rPr>
      <t>brutto</t>
    </r>
  </si>
  <si>
    <r>
      <rPr>
        <b/>
        <sz val="12"/>
        <rFont val="Calibri"/>
        <family val="2"/>
        <charset val="238"/>
        <scheme val="minor"/>
      </rPr>
      <t>Wartość</t>
    </r>
    <r>
      <rPr>
        <sz val="12"/>
        <rFont val="Calibri"/>
        <family val="2"/>
        <charset val="238"/>
        <scheme val="minor"/>
      </rPr>
      <t xml:space="preserve"> </t>
    </r>
    <r>
      <rPr>
        <b/>
        <sz val="12"/>
        <rFont val="Calibri"/>
        <family val="2"/>
        <charset val="238"/>
        <scheme val="minor"/>
      </rPr>
      <t>brutto</t>
    </r>
  </si>
  <si>
    <t>Ilość</t>
  </si>
  <si>
    <t>Zestaw meblowy "Bajkowy ogród" z kolekcji Kraina Fantazji. Meble wykonane są z płyty laminowanej o gr. 18 mm, w tonacji brzozy, uzupełnione nadrukowanymi detalami.
Skład zestawu:
• Regał z gwiazdkami
• Nadstawka z serduszkami
• Szafka z motylem
• Regał
• Nadstawka biała
• Szafka ze stokrotką
• Szafka z tulipanem
wymiary zestawu: 390 x 40 x 166,70 cm</t>
  </si>
  <si>
    <t xml:space="preserve">Szafy Drzemka 24 na pościel i łóżeczka - klon jutland. Zestaw szaf przystosowanych do przechowywania łóżeczek oraz kompletów pościeli dla 24 dzieci. Szafy wykonane są z płyty laminowanej o gr. 18 mm, w tonacji klonu jasnego. </t>
  </si>
  <si>
    <t>Stolik do karmienia - podkowa - blat HPL stół w kształcie podkowy, służący np. do karmienia lub pracy nauczyciela z małą grupą dzieci. Wyposażony w okrągłe, drewniane nogi z regulowaną wysokością. Wykonany ze sklejki o grubości 25 mm, z laminatem HPL. • wym. blatu 179,5 x 90 cm</t>
  </si>
  <si>
    <t>Kanapka "śpiący miś" Kanapka utrzymana w wesołych kolorach, z oparciem w kształcie śpiącego misia. Wykonana z pianki, pokryta wytrzymałą tkaniną, łatwą do utrzymania w czystości. Tkanina nie zawiera ftalanów. Czapka misia mocowana za pomocą rzepów. • wym. 90 x 56 x 62 cm • wys. siedziska 22 cm</t>
  </si>
  <si>
    <t>Busik Espresso firmy Italtrike elektryczny cappuccino z akcesoriami. 6-osobowy busik z zagłówkami i 3-punktowymi pasami bezpieczeństwa. Wyposażony w drzwi oraz automatyczny hamulec elektromagnetyczny (ulokowany przy uchwycie), zapewniający szybkie i skuteczne zatrzymanie. Z silnikiem na dwa akumulatory, umożliwiającym 3 godziny ciągłej jazdy.
Busik wykonany jest z trwałego tworzywa sztucznego oraz zaopatrzony w duże kółka i naklejki odblaskowe.
Duże kółka wyposażone w łożyska kulkowe obracające się o 360 stopni znacznie ułatwiają prowadzenie wózka. Dodatkowo, wózek zawiera zestaw naklejek odblaskowych do oklejenia pojazdu ze wszystkich stron, poduszki Dach przeciwsłoneczny oraz Stelaż do dachu .</t>
  </si>
  <si>
    <t xml:space="preserve">Daszek do wózka. Baldachim przeciwsłoneczny, wykonany z wytrzymałej tkaniny odbijającej promienie słoneczne. Jeden baldachim wystarcza do zasłonienia dwóch miejsc. </t>
  </si>
  <si>
    <t>Zestaw naczyń 1 os.  (talerz głęboki,  płytki duży,  płytki mały, miseczka mała deserowa, kubek)</t>
  </si>
  <si>
    <t>Zestaw sztućców - łyżka z grawerem (6szt.)</t>
  </si>
  <si>
    <t>Zestaw sztućców - łyzeczka z grawerem (6szt.)</t>
  </si>
  <si>
    <t>Zestaw sztućców - widelec z grawerem (6szt.)</t>
  </si>
  <si>
    <t>Dywan , 3 x 4 m</t>
  </si>
  <si>
    <t>Nakładka na sedes dla dziecka wykończona gumowymi końcówkami, które zabezpieczają przed ześlizgnięciem się z wc. • wym. 30 x 40 x 15 cm</t>
  </si>
  <si>
    <t>Półka wisząca z kolekcji FLO (Praktyczna połka na kubeczki ze szczoteczkami do zębów. Posiada drążek zapobiegający wypadaniu prezentowanych pozycji. Wykonana została z płyty wiórowej laminowanej oraz obustronnie laminowanej płyty MDF z frezowaniami.  wym. 103 x 15 x 15 cm)</t>
  </si>
  <si>
    <t>Nocnik dziecięcy wym. 30 x 25 x 22,5 cm.</t>
  </si>
  <si>
    <t>Podest dwustopniowy kosmiczny biały. Podest ze schodkiem wykonany z wysokiej jakości tworzywa sztucznego. Nóżki, schodek oraz górę podestu wyposażono w gumowe, antypoślizgowe elementy. • maksymalne obciążenie: 120 kg • wys. schodka: 10,5 cm • wym. 40 x 37 x 21 cm</t>
  </si>
  <si>
    <t>Kącik piankowy Leona. - Elementy kącika można dowolnie wymieniać i łączyć w różne kombinacje, w zależności od potrzeb i upodobań. Mogą także służyć jako oddzielne zabawki. • grubość elem. 20 cm Zestaw zawiera: Szary materac z wycięciem - prawy, 2 szt...Szary materac z wycięciem - lewy, 4 szt. Samolot, 1 szt. trawa jasnozielona, 1 szt. Listki, 1 szt.
 Kwiatek składany, 1 szt.Tęczowy kwiatek, 1 szt.Owieczka, 1 szt.Tęcza, 1 szt.
Kwiatek królewski, 2 szt.Biedronka, 2 szt.  Materace i kolorowe elementy zostały wykonane z wytrzymałej pianki pokrytej trwałą tkaniną, łatwą do utrzymania w czystości. Zapewnia to maksymalny komfort użytkowania i pozwala na wspólną zabawę nawet kilkorga dzieci. 
powierzchnia zestawu: 9 m² (3 x 3 m)</t>
  </si>
  <si>
    <t>Pufy kwiatek - 6 elem.  6-częściowy, kolorowy zestaw kształtek do zabawy i wypoczynku. Można go składać w dowolny sposób, doskonale posłuży jako stoliczek z siedziskami - półkolami. Pokrycie wykonane z trwałej tkaniny niezawierającej ftalanów, łatwej do utrzymania w czystości.• duże koło o śr. 100 cm i wys. 20 cm • 5 półkoli o wym. 60 x 30 x 20 cm</t>
  </si>
  <si>
    <t>Poduszki okrągłe - Poduszki wykonane z trwałej tkaniny, niezawierającej ftalanów, łatwej do utrzymania w czystości, wypełnione gąbką. • śr. 35 cm • wys. 3 cm</t>
  </si>
  <si>
    <t>Basen z piłeczkami -  wykonany z tkaniny poliestrowej (Kodura-Nylon), wymiar 3mx3m</t>
  </si>
  <si>
    <t>Szatnia Tęczowa duża z drzwiami - • 100179JSzatnia Tęczowa duża - skrzynia, 1 szt.
• 099764Drzwiczki do szatni Tęczowej - białe, 2 szt., 1 kpl
• 099765Drzwiczki do szatni Tęczowej - szare, 2 szt., 2 kpl
• 099774Drzwiczki do szatni Tęczowej - beżowe, 2 szt., 1 kpl</t>
  </si>
  <si>
    <t>Wózek dla 6 dzieci. - wykonany z odpornego na promienie UV polietylenu i wzmocnionego aluminium. Pokrowce siedzeń oraz pasy bezpieczeństwa są zdejmowane i można je prać w temperaturze 60 stopni. Za tylnymi siedzeniami znajduje się schowek na najpotrzebniejsze akcesoria. Gumowe koła są odporne na przekłucie, przednie koła obracają się o 360 stopni. Wózek został wyposażony we wzmocnione łożyska kulkowe i hamulce bębnowe oraz trzpienie.
• dla 6 dzieci
• wym. 175 x 75 x 100 cm
• maksymalne obciążenie 120 kg
• waga 36 kg
Dla dzieci w wieku od 6 miesięcy do 4 lat.</t>
  </si>
  <si>
    <t>czajnik elektryczny</t>
  </si>
  <si>
    <t>Stół Quadro z regulowaną wysokością prostokątny z białym obrzeżem z 6 krzesłami białymi, rozm. 0 (Skład zestawu:
• Krzesło Bambino rozm. 0 , 6 szt.
• Nogi z reg. do blatów Quadro  6 szt. rozm. 0-3 (40-58 cm), 1 kpl.
• Blat Quadro klonowy kwadratowy, białe obrzeże, 1 szt.)</t>
  </si>
  <si>
    <t>zestaw "Pawie oczko" - Zestaw Pawie oczko składa się z czterech pufek z lusterkami. Ciekawe połączenie kolorystyczne, innowacyjny system łączeń poszczególnych części i bezpieczne lusterka decydują o innowacyjnej formie kształtek piankowych. Pufki są wypełnione pianką poliuretanową, a zewnętrzna część pokrowca jest wykonana z trwałej tkaniny, niezawierającej ftalanów, łatwej do utrzymania w czystości.
• wym. od 25 x 25 x 6 cm do 60 x 60 x 20 cm</t>
  </si>
  <si>
    <t>chodzik malucha - Chodzik z edukacyjnym panelem zawiera kolorowe zabawki, pianinko wygrywające melodie, znikopis z rysikiem, telefon z grzechotką, obrotową tarczę, książeczkę, lusterko i rączkę z obracanymi elementami w różnych kształtach. Dziecko, pchając chodzik, ćwiczy zmysł równowagi, rozwija mięśnie, motorykę małą, zmysł dotyku i słuchu. Pianinko wymaga użycia 2 baterii AA.
• wym. 32 x 42 x 45 cm</t>
  </si>
  <si>
    <t>Quadro - biurko z szafką i 1 szufladą 90 st. - białe, skrzynia klon jasny (Wykonane z płyty laminowanej o gr. 18 mm, w tonacji klonu jasnego, z kolorowymi elementami wykonanymi z płyty MDF o gr. 18 mm, pokrytej trwałą okleiną termoplastyczną. • wym. frontu szuflady 36,9 x 18,2 cm • wym. wewn. szuflady 32 x 43 x 9 cm • wym. frontu szafki 36,9 x 36,9 cm • wym. wewn. szafki 37,8 x 49,8 x 36,9 cm)</t>
  </si>
  <si>
    <r>
      <rPr>
        <sz val="12"/>
        <rFont val="Calibri"/>
        <family val="2"/>
        <charset val="238"/>
        <scheme val="minor"/>
      </rPr>
      <t>Łóżeczko przedszkolne szare</t>
    </r>
    <r>
      <rPr>
        <sz val="12"/>
        <color rgb="FF000000"/>
        <rFont val="Calibri"/>
        <family val="2"/>
        <charset val="238"/>
        <scheme val="minor"/>
      </rPr>
      <t>. Łóżeczko ze stalową konstrukcją i tkaniną przepuszczającą powietrze. Narożniki z tworzywa sztucznego stanowią nóżki łóżeczka, a ich konstrukcja pozwala na układanie łóżeczek jedno na drugim, co ułatwia ich przechowywanie. • wym. 132,5 x 59 x 12 cm • maksymalne obciążenie 60 kg</t>
    </r>
  </si>
  <si>
    <r>
      <rPr>
        <sz val="12"/>
        <rFont val="Calibri"/>
        <family val="2"/>
        <charset val="238"/>
        <scheme val="minor"/>
      </rPr>
      <t>Krzesełko do karmienia Rarytas</t>
    </r>
    <r>
      <rPr>
        <sz val="12"/>
        <color rgb="FF000000"/>
        <rFont val="Calibri"/>
        <family val="2"/>
        <charset val="238"/>
        <scheme val="minor"/>
      </rPr>
      <t>. Krzesełko wykonane z polipropylenu oraz drewna brzozowego.
Przeznaczone dla dzieci w wieku od 6 miesięcy do 3 lat. Krzesło jest wielofunkcyjne, dzięki regulowanej wysokości w 2 pozycjach: wysokie krzesło do karmienia i niskie do użytkowania przy stoliku. Posiada podnóżek. Taca może być zamontowana w 3 pozycjach. Nakładka na tacę ułatwia utrzymanie jej w czystości. Poduszka do siedzenia z tkaniny PU jest również zdejmowana, co ułatwia czyszczenie.
Wyposażone w 5-punktowe pasy bezpieczeństwa.
Krzesełko wykonane zgodnie z normą EN 14988.
• wym. 44 x 54 x 86 cm
• wys. siedziska 56,5 cm
• wym. stoliczka 44 x 28 cm
• waga: 6 kg
• od 6 do 36 miesięcy</t>
    </r>
  </si>
  <si>
    <r>
      <rPr>
        <sz val="12"/>
        <rFont val="Calibri"/>
        <family val="2"/>
        <charset val="238"/>
        <scheme val="minor"/>
      </rPr>
      <t>Przewijak z szafką Quadro + materac</t>
    </r>
    <r>
      <rPr>
        <sz val="12"/>
        <color rgb="FF000000"/>
        <rFont val="Calibri"/>
        <family val="2"/>
        <charset val="238"/>
        <scheme val="minor"/>
      </rPr>
      <t xml:space="preserve"> Wykonany z laminowanej płyty wiórowej o gr. 18 mm w kolorze klonu jasnego lub białym. Fronty wykonane z kolorowo foliowanej płyty MDF o gr. 18 mm z uchwytami w kolorze aluminium.
Funkcjonalna i stabilna szafka ze stołem do przewijania i materacem. Wykonana z laminowanej płyty wiórowej w odcieniu klon jasny i białej. 
• wys. blatu: 86,2 cm
• wys. krawędzi zabezpieczającej: 25 cm
• wym. blatu: 63 x 73 cm
• wym. wewnętrzne szafki: 36,5 x 55 x 36,5 cm
• wym. wewnętrzne szuflady: 30,5 x 33 x 9,5 cm
• wym. półek: 42,5 x 55 x 24 cm
• wym. 85.20 x 75.20 x 115.20 cm</t>
    </r>
  </si>
  <si>
    <r>
      <rPr>
        <sz val="12"/>
        <rFont val="Calibri"/>
        <family val="2"/>
        <charset val="238"/>
        <scheme val="minor"/>
      </rPr>
      <t>Kojec Lionelo Bonnie</t>
    </r>
    <r>
      <rPr>
        <sz val="12"/>
        <color rgb="FF000000"/>
        <rFont val="Calibri"/>
        <family val="2"/>
        <charset val="238"/>
        <scheme val="minor"/>
      </rPr>
      <t>. Kojec wyposażony jest w miękkie, oddychające boki z siatki, które gwarantują odpowiednią cyrkulację powietrza oraz umożliwiają obserwację dziecka z każdej strony. Kojec można składać, dzięki czemu jest łatwy w transporcie i przechowywaniu. • maks. obciążenie: 15 kg
• wym. 100 x 96 x 76,7 cm</t>
    </r>
  </si>
  <si>
    <r>
      <rPr>
        <sz val="12"/>
        <rFont val="Calibri"/>
        <family val="2"/>
        <charset val="238"/>
        <scheme val="minor"/>
      </rPr>
      <t>Szafa ubraniowa</t>
    </r>
    <r>
      <rPr>
        <sz val="12"/>
        <color rgb="FF000000"/>
        <rFont val="Calibri"/>
        <family val="2"/>
        <charset val="238"/>
        <scheme val="minor"/>
      </rPr>
      <t xml:space="preserve"> - Pojemna szafa z przegrodą pośrodku, półką w górnej i dolnej części oraz drążkiem na wieszaki. Wykonana z płyty laminowanej o gr. 18 mm, w tonacji brzozy, z obrzeżem ABS multiplex o gr. 2 mm.</t>
    </r>
  </si>
  <si>
    <r>
      <rPr>
        <sz val="12"/>
        <rFont val="Calibri"/>
        <family val="2"/>
        <charset val="238"/>
        <scheme val="minor"/>
      </rPr>
      <t>Mata Gąsienica</t>
    </r>
    <r>
      <rPr>
        <sz val="12"/>
        <color rgb="FF000000"/>
        <rFont val="Calibri"/>
        <family val="2"/>
        <charset val="238"/>
        <scheme val="minor"/>
      </rPr>
      <t xml:space="preserve"> - Maty wypełnione pianką, obszyte poliestrową tkaniną (Loca), który można prać w temperaturze 30°C. Wypełnione granulatem silikonowym.
Gąsienica wypełniona flizeliną i granulatem styropianowym.
• śr. 140 cm • wys. 20 cm</t>
    </r>
  </si>
  <si>
    <r>
      <rPr>
        <sz val="12"/>
        <rFont val="Calibri"/>
        <family val="2"/>
        <charset val="238"/>
        <scheme val="minor"/>
      </rPr>
      <t>Piankowy domek</t>
    </r>
    <r>
      <rPr>
        <sz val="12"/>
        <color rgb="FF000000"/>
        <rFont val="Calibri"/>
        <family val="2"/>
        <charset val="238"/>
        <scheme val="minor"/>
      </rPr>
      <t xml:space="preserve"> - Piankowa konstrukcja w kształcie domku tworzy wspaniały i bezpieczny plac zabaw dla najmłodszych. Elementy połączone na rzepy.
• wym. 104 x 100 x 130 cm • wym. materaca 123 x 123 cm • wym. drzwi 85 x 85 cm • wym. okna 30 x 38 cm</t>
    </r>
  </si>
  <si>
    <r>
      <rPr>
        <sz val="12"/>
        <rFont val="Calibri"/>
        <family val="2"/>
        <charset val="238"/>
        <scheme val="minor"/>
      </rPr>
      <t>Quadro - wąska szafka wisząca z przegrodą</t>
    </r>
    <r>
      <rPr>
        <sz val="12"/>
        <color rgb="FF000000"/>
        <rFont val="Calibri"/>
        <family val="2"/>
        <charset val="238"/>
        <scheme val="minor"/>
      </rPr>
      <t>. (Szafkę można uzupełnić małymi drzwiczkami i dodatkowymi  półkami.  Wykonana z płyty laminowanej w tonacji klonu jasnego oraz białej o gr. 18 mm. wym. 79,2 x 41,5 x 41,4 cm</t>
    </r>
  </si>
  <si>
    <r>
      <rPr>
        <sz val="12"/>
        <rFont val="Calibri"/>
        <family val="2"/>
        <charset val="238"/>
        <scheme val="minor"/>
      </rPr>
      <t>Śliniak silikonowy z kieszonką i wzorem - zielony, mix kolorów</t>
    </r>
    <r>
      <rPr>
        <sz val="12"/>
        <color rgb="FF000000"/>
        <rFont val="Calibri"/>
        <family val="2"/>
        <charset val="238"/>
        <scheme val="minor"/>
      </rPr>
      <t>. Śliniak wykonany z miękkiego silikonu bezpiecznego dla dzieci. Rozmiar można regulować, by zawsze pasował do dziecka. Posiada małą kieszonkę. Jest łatwy w czyszczeniu – można go płukać pod bieżącą wodą, prać ręcznie lub myć w zmywarce.
• wym. 31 x 22 cm
• regulacja obwodu 25-40 cm</t>
    </r>
  </si>
  <si>
    <r>
      <rPr>
        <sz val="12"/>
        <rFont val="Calibri"/>
        <family val="2"/>
        <charset val="238"/>
        <scheme val="minor"/>
      </rPr>
      <t>Oczyszczacz powietrza</t>
    </r>
    <r>
      <rPr>
        <sz val="12"/>
        <color rgb="FF000000"/>
        <rFont val="Calibri"/>
        <family val="2"/>
        <charset val="238"/>
        <scheme val="minor"/>
      </rPr>
      <t>. Profesjonalny oczyszczacz powietrza pozwalający na uzyskanie czystego powietrza w pomieszczeniach o wielkości do 60 m2. Oryginalny system filtracyjny z filtrem HEPA oraz z powłoką antybakteryjną i filtrem przeciwzapachowym.
• przeciwdrobnoustrojowy filtr HEPA
• antyzapachowy filtr węglowy
• kaseta filtracyjna pokryta powłoką antybakteryjną
• ochrona antybakteryjna dzięki technologii CleanCel®
• funkcja PlasmaWave®
• wysokiej jakości panel dotykowy
• niskie zużycie energii
• cicha praca
• tryb nocny
• tryb automatyczny
• wygodny czasomierz
• polecany dla alergików
• certyfikat ECARF
Zasilanie: 220 - 240 V, 50 / 60 Hz Poziom hałasu** [dB]: 28 / 30 / 35 / 44 / 56
prędkość wentylatora: 5 poziomów (nocny, niski, średni, wysoki oraz turbo) wydajność oczyszczacza**: od 0 do 480 m3/h
filtry: wstępny, True HEPA, z węglem aktywnym jonizacja powietrza
tryb automatyczny wskaźnik jakości powietrza sygnalizacja wymiany filtra
czujniki: gazu, pyłu, zapachu
• wym. 41,5 x 24,5 x 60 cm • waga: 9,5 kg</t>
    </r>
  </si>
  <si>
    <r>
      <rPr>
        <sz val="12"/>
        <rFont val="Calibri"/>
        <family val="2"/>
        <charset val="238"/>
        <scheme val="minor"/>
      </rPr>
      <t>Krzesło Genito   z oparciem, wys. 38-48 cm - szare</t>
    </r>
    <r>
      <rPr>
        <sz val="12"/>
        <color rgb="FF000000"/>
        <rFont val="Calibri"/>
        <family val="2"/>
        <charset val="238"/>
        <scheme val="minor"/>
      </rPr>
      <t xml:space="preserve"> Funkcjonalne i wygodne krzesło o niepowtarzalnym designie, wytrzymałe, nadaje się do instytucji, szkół, pomieszczeń biurowych i produkcyjnych.
Wyposażone w kółka, z regulacją wysokości i oparciem w kształcie litery T. Siedzisko i oparcie wykonane ze sztucznej skóry w różnych kolorach. • maksymalne obciążenie 80 kg • wys. siedziska: 30 - 38 cm lub 38 - 48 cm</t>
    </r>
  </si>
  <si>
    <t>Dzbanek plastikowy z dużym wygodnym uchwytem i wylewką. Szczelna pokrywa może być używana w pozycji "open" do nalewania lub "close" do przechowywania. Produkt wykonany z wysokiej jakości plastiku. • wym. 19 x 13,1 x 23,6 cm
• Pojemność: 2 l • Polipropylen (PP) jest bezwonny, wolny od szkodliwych plastyfikatorów takich jak BPA, fizjologicznie nieszkodliwy i idealny do stosowania w sektorze spożywczym</t>
  </si>
  <si>
    <t>ławeczka do szatni - z półką na buty • wykonana z płyty laminowanej w tonacji klonu jasnego oraz białej, o gr. 18 mm
• wym. 136,2 x 42,4 x 34 cm</t>
  </si>
  <si>
    <t>Sensoryczna tablica manipulacyjna - Tablica wyposażona jest w:
pozytywkę,  przesuwak z figurką samochodu,  przesuwak z koralikami
 fidget spinner,  kontakt z wtyczkami,  dzwonek, zegarek z ruchomymi wskazówkami,  kamizelkę,  pasek na zatrzask,  pasek ze sprzączką,  guzik,  łańcuch do drzwi,  panel na figury geometryczne,  figury geometryczne,  bucik,  zasuwka do drzwi,  zatrzask do drzwi,  telefon
Wymiary tablicy: • 40 x 48 cm • gr. 1,5 cm</t>
  </si>
  <si>
    <t>Ogółem</t>
  </si>
  <si>
    <r>
      <rPr>
        <sz val="12"/>
        <rFont val="Calibri"/>
        <family val="2"/>
        <charset val="238"/>
        <scheme val="minor"/>
      </rPr>
      <t>Kosz na pieluchy - duży</t>
    </r>
    <r>
      <rPr>
        <sz val="12"/>
        <color rgb="FF000000"/>
        <rFont val="Calibri"/>
        <family val="2"/>
        <charset val="238"/>
        <scheme val="minor"/>
      </rPr>
      <t xml:space="preserve"> (Ekonomiczny, łatwy w użyciu, przyjazny środowisku kosz na pieluchy. Wyposażony w duży, wygodny otwór o średnicy 13,5 cm. W celu opróżnienia kosza należy wcisnąć klapę znajdującą się w jego dolnej części. Można wtedy wysunąć górną część kosza umożliwiając usunięcie pełnego pieluch worka.
• biało-srebrny • wym. 34 x 46 x 92 cm • poj. 120 l: ok. 75 pieluch)</t>
    </r>
  </si>
  <si>
    <t>Urządzenie szorujące I-MOP XL PRO BLACK z bateriami i ładowarką (Zastosowanie -  wewnątrz, posadzki zmywalne; Wydajność teoretyczna Do 1800 m2/godz. Wydajność praktyczna Ok. 1000 m2/godz. Prędkość obr. szczotek 350 obr/min. Nacisk szczotek 22,5 kg (31,5 g/cm2) Szerokość robocza 46 cm; Wymiary maszyny (dł. x szer. x wys.) 50 cm x 38 cm x 120cm; Waga bez baterii i wody  - 18,5 kg; Pojemność zbiornika 4 L ; Poj. zbiornika wody brudnej – 6 l; Materiał PP, stop aluminium; Zasilanie 2 baterie i-power ; 	Baterie 24 V - 14 Ah; Czas pracy 90-120 minut; Rodzaj ładowarki Zewnętrzna; Ładowarka  110-240 V, 50/60 Hz)</t>
  </si>
  <si>
    <t>Odkurzacz bezprzewodowy o mocy powyżej 1000 W Philips 8000 Aqua XC8055/01 80min  (Do stosowania wewnętrznego, zasilanie akumulatorowe, czas pracy 80 minut, poziom hałasu do 80 dB, wyposażony w wymienną baterię i komplet szczotek)</t>
  </si>
  <si>
    <t>Odkurzacz wielofunkcyjny Bosch AquaWash&amp;Clean BWD421PRO 2100W : odkurzanie na sucho lub mokro, pranie dywanu lub tapicerki, zbieranie płynów z podłogi. Moc wejściowa: 2100 W
•	Zasięg pracy: 12 m
•	Funkcja prania: tak
•	Pojemność worka/pojemnika: 5 l
•	Komplet szczotek, w tym turboszczotka i szczotka do parkietów</t>
  </si>
  <si>
    <r>
      <rPr>
        <b/>
        <u/>
        <sz val="12"/>
        <color rgb="FF000000"/>
        <rFont val="Calibri"/>
        <family val="2"/>
        <charset val="238"/>
        <scheme val="minor"/>
      </rPr>
      <t>Wózek dwuwiaderkowy z prasą</t>
    </r>
    <r>
      <rPr>
        <sz val="12"/>
        <color rgb="FF000000"/>
        <rFont val="Calibri"/>
        <family val="2"/>
        <charset val="238"/>
        <scheme val="minor"/>
      </rPr>
      <t xml:space="preserve"> o pojemności całkowitej 2 x 17 l z prasą, przeznaczony do mycia powierzchni. Składa się ze stelaża oraz dwóch wiaderek.   Stelaż oraz wiaderka wykonane  z tworzywa sztucznego PPN. Do stelaża przymocowana jest metalowa rączka umożliwiająca przemieszczenie wózka. Posiada 4 gumowane kółka jezdne o średnicy 7,5 cm. Wózek wyposażony jest w prasę do wyciskania nakładek, którą można łatwo demontować. • waga: 7,3 kg,  wym. 65 x 45 x 72 cm</t>
    </r>
  </si>
  <si>
    <t>lodówka wym. 180x55x56, srebrna</t>
  </si>
  <si>
    <t xml:space="preserve">Kuchenka mikrofalowa, wymiary (GxSxW): 33,6 x 44,6 x 24,3 cm
•	Pojemność: 20 l
•	Moc mikrofal: 800 W /900 W
•	Funkcje podstawowe: podgrzewanie, rozmrażanie
•	Srebrna </t>
  </si>
  <si>
    <t>podgrzewacz do butelek (Z funkcją sterylizacji, podgrzewania oraz rozmrażania, elektroniczną regulacją temperatury, automatycznym wyłącznikiem, moc 500 W, na dwie butelki)</t>
  </si>
  <si>
    <r>
      <rPr>
        <b/>
        <u/>
        <sz val="12"/>
        <color rgb="FF000000"/>
        <rFont val="Calibri"/>
        <family val="2"/>
        <charset val="238"/>
        <scheme val="minor"/>
      </rPr>
      <t>Pojemniki do segregacji odpadów 5-komorowy</t>
    </r>
    <r>
      <rPr>
        <sz val="12"/>
        <color rgb="FF000000"/>
        <rFont val="Calibri"/>
        <family val="2"/>
        <charset val="238"/>
        <scheme val="minor"/>
      </rPr>
      <t xml:space="preserve"> Konstrukcja zgrzewana pojemnika oparta jest na profilach zamkniętych, drzwi do pojemnika zamykane są zamkiem umożliwiającym założenie dodatkowo kłódki, pojemnik posiada otwory wlotowe z samoczynnie zamykającymi się uchylnymi klapami, wokół otworów zamontowane są uszczelki, otwory z tyłu mebla umożliwiają przykręcenie go do ściany. Klapy pojemnika pomalowane są na kolory zgodne.
Dwuelementowe ramy do zawieszania worków montowane są do komory pojemnika. Pełen wysuw teleskopowych prowadnic zapewnia łatwą i szybką wymianę worka, zaś dociskająca ramę pokrywa zapobiega zsuwaniu się worka z ramy. • wym. 177,5 (71+106,5) x 35 x 107 cm</t>
    </r>
  </si>
  <si>
    <t>Kuchnia Grande - zestaw z możliwością montażu zlewu (Seria mebli kuchennych Grande wym. 328 x 60 x 40/86 cm) Skład zestawu: # 098206 Szafka kuchenna Grande, 2 szt.
# 098208 Drzwi do szafki kuchennej Grande, 2 szt., 3 kpl
# 098212 Szafka kuchenna Grande z 3 szufladami, 1 szt.
# 098207 Szafka kuchenna Grande pod zlewozmywak, 1 szt.
# 098213 Blat kuchenny do szafek Grande, 164 cm, 1 szt.
# 098266-P Blat kuchenny do szafek Grande, 164 cm - z wycięciem na zlew po prawo, 1 szt.
# 098210 Szafka kuchenna Grande wisząca, 4 szt.
# 098211 Drzwi do szafki kuchennej Grande wiszącej, 2 szt., 4 pary # wys. szafek wiszących: 40 cm
• wym. 328 x 60 x 86 cm</t>
  </si>
  <si>
    <t>Materace - Podkład do ćwiczeń oraz miejsce zabaw dla dzieci. Obszyty trwałą tkaniną, niezawierającą ftalanów, łatwą do utrzymania w czystości. • wym. 244,5 x 120 x 3 cm • wym. 1 elem. 60 x 120 cm</t>
  </si>
  <si>
    <t>Regały na pomoce i zabawki jako uzupełnienie zestawu bajkowego Meble wykonane płyty laminowanej o gr. 18 mm, w kolorze jasnego klonu oraz białym.
Skład zestawu:
• 096898 Regał Grande M - klon jasny, 1 szt.
• 096888 Nadstawka Grande S - klon jasny, 1 szt.
• 096890 Nadstawka Grande M - klon jasny, 1 szt.
• 096874 Drzwi Grande średnie 90 st., 2 szt. - białe, 2 kpl.
• wym. 82 x 39,80 x 187,80 cm</t>
  </si>
  <si>
    <r>
      <rPr>
        <b/>
        <u/>
        <sz val="12"/>
        <color rgb="FF000000"/>
        <rFont val="Calibri"/>
        <family val="2"/>
        <charset val="238"/>
        <scheme val="minor"/>
      </rPr>
      <t xml:space="preserve">Kanapka rozkładana z pianki </t>
    </r>
    <r>
      <rPr>
        <sz val="12"/>
        <color rgb="FF000000"/>
        <rFont val="Calibri"/>
        <family val="2"/>
        <charset val="238"/>
        <scheme val="minor"/>
      </rPr>
      <t xml:space="preserve">
Wygodna i stabilna kanapka z pianki, pokryta wytrzymałą tkaniną, łatwą do utrzymania w czystości.  • wym. 48 x 80 x 49 cm • wym. po rozłożeniu 80 x 144 x 32,5 cm • gr. materaca 8 cm</t>
    </r>
  </si>
  <si>
    <r>
      <rPr>
        <b/>
        <u/>
        <sz val="12"/>
        <color rgb="FF000000"/>
        <rFont val="Calibri"/>
        <family val="2"/>
        <charset val="238"/>
        <scheme val="minor"/>
      </rPr>
      <t xml:space="preserve">Ścianka manipulacyjna łąka z biedronką </t>
    </r>
    <r>
      <rPr>
        <sz val="12"/>
        <color rgb="FF000000"/>
        <rFont val="Calibri"/>
        <family val="2"/>
        <charset val="238"/>
        <scheme val="minor"/>
      </rPr>
      <t>Ścianka dostarczy maluchom wielu wrażeń stymulujących zmysł dotyku, wzroku i słuchu. Zawiera dużą przesuwankę oraz dwa widoczne lustra z pleksi o śr. 14,5 i 10 cm, w ramkach o śr. 19 i 14,5 cm wykonanych z kolorowej płyty MDF . Pod skrzydełkami biedronki z suwakiem znajduje się kolejne lustro, wszyte w czarną tkaninę. Kolorowe elementy kwiatków obszyte są trwałą tkaniną bez ftalanów. Niższy kwiatek posiada 4 płatki o dł. 16,5 cm, każdy z innym elementem sensorycznym lub dźwiękowym. Kolejną atrakcją jest koło obrotowe o śr. 15,5 cm z kolorowym nadrukiem. Obracając się, koło zmienia kolor na zielony • dł. 130 cm • wys. 105 cm Produkt ekologiczny, malowany wodnym lakierem akrylowym.</t>
    </r>
  </si>
  <si>
    <r>
      <rPr>
        <b/>
        <u/>
        <sz val="12"/>
        <color rgb="FF000000"/>
        <rFont val="Calibri"/>
        <family val="2"/>
        <charset val="238"/>
        <scheme val="minor"/>
      </rPr>
      <t>Zestaw mebli do gabinetu:</t>
    </r>
    <r>
      <rPr>
        <sz val="12"/>
        <color rgb="FF000000"/>
        <rFont val="Calibri"/>
        <family val="2"/>
        <charset val="238"/>
        <scheme val="minor"/>
      </rPr>
      <t xml:space="preserve">
096192-03 Szafa Expo z witryną 2- biała, 2 szt.
Szafy na cokole wykonane z laminowanej płyty wiórowej o gr. 18 mm w tonacji białej.
• wym. 76 x 40 x 185 cm
D094332-03 Szafa wysoka dwudrzwiowa - biała, 2 szt.
Szafa 2-drzwiowa wykonana z białej płyty laminowanej o gr. 18 mm. Wyposażona w 4 półki i zamek z kluczem.
• wym. 76 x 40 x 185 cm
096900W Regał Grande L - biały, 2 szt. wym. 82 x 38 x 117,4 cm
096877K Drzwi Grande wysokie 90 st. z zamkiem 2 szt. - białe, 2 szt.</t>
    </r>
  </si>
  <si>
    <r>
      <rPr>
        <b/>
        <u/>
        <sz val="12"/>
        <color rgb="FF000000"/>
        <rFont val="Calibri"/>
        <family val="2"/>
        <charset val="238"/>
        <scheme val="minor"/>
      </rPr>
      <t>Regał  z szufladami na pomoce  dydaktyczne</t>
    </r>
    <r>
      <rPr>
        <sz val="12"/>
        <color rgb="FF000000"/>
        <rFont val="Calibri"/>
        <family val="2"/>
        <charset val="238"/>
        <scheme val="minor"/>
      </rPr>
      <t xml:space="preserve">
Regały wykonane z płyty laminowanej o gr. 18 mm, w kolorze jasnego klonu lub białym. Wyposażone w 12 wytrzymałych, trwałych szuflad kasetowych. Szuflady są wyposażone w metalowe prowadnice, z mechanizmem samodomykającym. Zapewniają cichy domyk i możliwość pełnego wysuwu.
• wysokość cokołu: 10 cm
• wym. 122 x 39,8 x 82,2 cm</t>
    </r>
  </si>
  <si>
    <r>
      <rPr>
        <b/>
        <u/>
        <sz val="12"/>
        <color rgb="FF000000"/>
        <rFont val="Calibri"/>
        <family val="2"/>
        <charset val="238"/>
        <scheme val="minor"/>
      </rPr>
      <t>Wielofunkcyjny wózek cateringowy z plastikowymi pojemnikami.</t>
    </r>
    <r>
      <rPr>
        <sz val="12"/>
        <color rgb="FF000000"/>
        <rFont val="Calibri"/>
        <family val="2"/>
        <charset val="238"/>
        <scheme val="minor"/>
      </rPr>
      <t xml:space="preserve"> Wykonany z laminowanej płyty wiórowej o gr. 18 mm, wodoodpornej płyty  HPL. Pod spodem znajdują się dwie przestronne przegrody, które pomieszczą plastikowe pojemniki. Wózek posiada 4 kółka z możliwością blokady. wym. powierzchni użytkowej 66,6 x 25 cm, na wys. 59 cm, wym. 70,20 x 48 x 77,50 cm. Pojemniki: pojemnik z wytrzymałego tworzywa sztucznego z prowadnicami, wym. 31,2 x 42,7 x 7,5 cm • wym. wewn. 27 x 35,5 cm - 4 szt., wym. 31,2 x 42,7 x 15 cm -2 szt.</t>
    </r>
  </si>
  <si>
    <r>
      <rPr>
        <b/>
        <u/>
        <sz val="12"/>
        <color rgb="FF000000"/>
        <rFont val="Calibri"/>
        <family val="2"/>
        <charset val="238"/>
        <scheme val="minor"/>
      </rPr>
      <t>projektor</t>
    </r>
    <r>
      <rPr>
        <sz val="12"/>
        <color rgb="FF000000"/>
        <rFont val="Calibri"/>
        <family val="2"/>
        <charset val="238"/>
        <scheme val="minor"/>
      </rPr>
      <t xml:space="preserve"> - projektor EXTRALINK ESP-300HiFi HD (1280 x 720), 200 ANSI lumen, Wi-Fi, Bluetooth</t>
    </r>
  </si>
  <si>
    <r>
      <rPr>
        <b/>
        <u/>
        <sz val="12"/>
        <color rgb="FF000000"/>
        <rFont val="Calibri"/>
        <family val="2"/>
        <charset val="238"/>
        <scheme val="minor"/>
      </rPr>
      <t>miniwieża</t>
    </r>
    <r>
      <rPr>
        <sz val="12"/>
        <color rgb="FF000000"/>
        <rFont val="Calibri"/>
        <family val="2"/>
        <charset val="238"/>
        <scheme val="minor"/>
      </rPr>
      <t xml:space="preserve"> Wieża PHILIPS TAM8905/10 Czarna, Odtw.CD, Wi-Fi, BT, Spotify Connect, Radio Internetowe, Tuner DAB+, Wejście USB</t>
    </r>
  </si>
  <si>
    <r>
      <rPr>
        <b/>
        <u/>
        <sz val="12"/>
        <color rgb="FF000000"/>
        <rFont val="Calibri"/>
        <family val="2"/>
        <charset val="238"/>
        <scheme val="minor"/>
      </rPr>
      <t>głośnik bezprzewodowy</t>
    </r>
    <r>
      <rPr>
        <sz val="12"/>
        <color rgb="FF000000"/>
        <rFont val="Calibri"/>
        <family val="2"/>
        <charset val="238"/>
        <scheme val="minor"/>
      </rPr>
      <t>- głośnik mobilny JBL Xtreme 3 Mk2 Czarny</t>
    </r>
  </si>
  <si>
    <r>
      <rPr>
        <b/>
        <u/>
        <sz val="12"/>
        <color rgb="FF000000"/>
        <rFont val="Calibri"/>
        <family val="2"/>
        <charset val="238"/>
        <scheme val="minor"/>
      </rPr>
      <t>rolety zaciemniające</t>
    </r>
    <r>
      <rPr>
        <sz val="12"/>
        <color rgb="FF000000"/>
        <rFont val="Calibri"/>
        <family val="2"/>
        <charset val="238"/>
        <scheme val="minor"/>
      </rPr>
      <t xml:space="preserve"> w kasetach wewnętrzne o wymiarach 90x97cm</t>
    </r>
  </si>
  <si>
    <r>
      <rPr>
        <b/>
        <u/>
        <sz val="11"/>
        <color rgb="FF000000"/>
        <rFont val="Calibri"/>
        <family val="2"/>
        <charset val="238"/>
        <scheme val="minor"/>
      </rPr>
      <t>Fotel narożny Inflamea</t>
    </r>
    <r>
      <rPr>
        <sz val="11"/>
        <color rgb="FF000000"/>
        <rFont val="Calibri"/>
        <family val="2"/>
        <charset val="238"/>
        <scheme val="minor"/>
      </rPr>
      <t xml:space="preserve"> 1 - musztardowy wys. siedziska 41 cm • gł. siedziska 52 cm • wym. 70 x 70 x 80 cm</t>
    </r>
  </si>
  <si>
    <r>
      <rPr>
        <b/>
        <u/>
        <sz val="11"/>
        <color rgb="FF000000"/>
        <rFont val="Calibri"/>
        <family val="2"/>
        <charset val="238"/>
        <scheme val="minor"/>
      </rPr>
      <t>Fotel Inflamea 2, 3 os.</t>
    </r>
    <r>
      <rPr>
        <sz val="11"/>
        <color rgb="FF000000"/>
        <rFont val="Calibri"/>
        <family val="2"/>
        <charset val="238"/>
        <scheme val="minor"/>
      </rPr>
      <t xml:space="preserve"> - ciemnoszary (fotel o nowoczesnym kształcie, metalowe okrągłe nóżki umożliwiają poziomowanie mebla. Siedziska i oparcia są pokryte wysokiej jakości, bardzo wytrzymałą tkaninąo dużej odporności na plamy i zabrudzenia idealnie sprawdzi się w przedszkolach i szkołach. 100 % poliester. Gramatura: 476 g/mb. Klasa palności: B1. Ścieralność: 96 000 cykli. Wypełnienie wykonane z trudnopalnej pianki. • wys. siedziska 41 cm • gł. siedziska 52 cm • wym. 145 x 70 x 80 cm)</t>
    </r>
  </si>
  <si>
    <r>
      <t>m</t>
    </r>
    <r>
      <rPr>
        <vertAlign val="superscript"/>
        <sz val="12"/>
        <color rgb="FF000000"/>
        <rFont val="Calibri"/>
        <family val="2"/>
        <charset val="238"/>
        <scheme val="minor"/>
      </rPr>
      <t>2</t>
    </r>
  </si>
  <si>
    <t>Wykładzina naturalna standard (Naturalna wykładzina. Skład: 80% wełny koziej (kozy z Kaszmiru), 20% wełny owczej, klejone zaprawą klejową na bazie PCV z podłożem z juty (ze względu na naturalne włosie nasycenie koloru może nie być jednolite). Wykładzina posiada wysoką odporność na brud dzięki naturalnemu włosiu i odpowiedniemu natłuszczeniu. Nadaje się do obiektów użyteczności publicznej o średnim i dużym natężeniu ruchu (świetlic, sal szkolnych, przedszkolnych oraz żłobkowych). Utrzymuje odpowiedni poziom wilgotności, posiada właściwości antyalergiczne i antystatyczne. )</t>
  </si>
  <si>
    <t xml:space="preserve">tablica magnetyczna </t>
  </si>
  <si>
    <t>Schody ze zjeżdżalnią do basenów o wys. 60 cm  wym. 210 x 87,5 x 60 cm</t>
  </si>
  <si>
    <t>Zestaw piankowy Tor przeszkód 2 (wym. zestawu 180 x 405 cm
• baza wysoka (101135N) - 4 szt.
• baza mała (101030N) - 2 szt.
• półkole (101133N) - 1 szt.
• sześciokąt (101129N) 1 szt.
• belka cienka (101031N) - 1 szt
• materac mały (101138N) - 3 szt.)</t>
  </si>
  <si>
    <t>Monitor interaktywny insGraf DIGITAL FUTURE 65 VAT0% dla Edukacji*</t>
  </si>
  <si>
    <t>Stół owalny 120 x 200 klon z 6 krzesłami Visa alu szarymi 
Stół na metalowej konstrukcji w kolorze aluminium, którą tworzy rama i nogi wyposażone w stopkę regulacyjną. Stopka umożliwia idealne wypoziomowanie mebla - regulacja w zakresie do 25 mm. Blat stołu wykonany z płyty laminowanej o gr. 25 mm wykończonej obrzeżem o gr. 2 mm. 
Krzesło Visa alu szare, 6 szt.
Krzesła na metalowym stelażu w kolorze jasnoszarym,z podłokietnikami. Obszerne, komfortowe siedziska i oparcia, dostępne w szerokiej gamie kolorystycznej, starannie wykonanie. Wygodne oraz praktyczne. Materiał 100% poliester. • szer. 45 cm • wys. 83,5 cm</t>
  </si>
  <si>
    <t>stolik interaktywny - interaktywna zabawka 2 w 1 posiada funkcje takie jak: grające pianinko, koła zębate z efektem dźwiękowym, klocki na sznureczkach, przesuwane kształty, siatkę, do której można wrzucać piłeczki. Pianinko oraz panel interaktywny można zdemontować i dzięki uchwytowi łatwo przenosić. Trzy kulki z komplecie. Wykonane z tworzywa sztucznego. Wymaga użycia 3 baterii AA. • wym. stolika 37 x 33 x 24 cm • wym. chodzika 44 x 47 x 47 cm</t>
  </si>
  <si>
    <t>Urządzenie wielofunkcyjne  laserowe mono z obsługą formatu A3
Kopiowanie, drukowanie, skanowanie, faksowanie, e-mail, chmura
Intuicyjny interfejs.</t>
  </si>
  <si>
    <t>drukarka MFP laserowa Brother MFC-L8690CDW Duplex Wifi 3 Lata Gwarancji On-Site Technologia druku: Laserowa, kolorowa
Obsługiwany typ nośnika: Papier zwykły
Obsługiwane formaty nośników: A4
Rodzaje podajników papieru: Kasetowy
Podajnik papieru: 250 arkuszy
Liczba podajników papieru: 1
Szybkość druku w kolorze: do 31 str./min
Szybkość druku w mono: do 31 str./min
Maksymalna rozdzielczość druku: 2400 x 600 dpi
Drukowanie dokumentów poufnych: Tak
Druk dwustronny (dupleks): Automatyczny
Funkcja faksu: Tak
Maksymalna rozdzielczość skanowania: 2400 x 1200 dpi
Szybkość kopiowania: do 31 str./min
Szybkość skanowania: do 28 str./min
Podajnik dokumentów skanera: Tak, z dupleksem (DADF)
Miesięczne obciążenie: 40000 str./miesiąc
Wyświetlacz: Wbudowany, dotykowy
Interfejsy: USB, Wi-Fi, LAN (Ethernet)
Wersja z WiFi: Tak</t>
  </si>
  <si>
    <t>Zastawa stołowa + sztućce (komplet 6-os) do pomieszczenia socjalnego</t>
  </si>
  <si>
    <t>ławka parkowa - ławka z oparciem o ponadczasowym designie. Wygodne siedzisko zapewnia komfortowy odpoczynek. Ławka doskonale sprawdzi się w przestrzeniach miejskich, parkach, skwerach, na placach zabaw, gdzie będzie służyć przez długie lata nie tracąc nic ze swojej atrakcyjności i funkcjonalności.
• wym. 61 x 184 x 76 cm</t>
  </si>
  <si>
    <t xml:space="preserve">laptop  DELL Inspiron 15 3520 - procesor Intel core  i7-1255U (3.5 GHz, 4.7 GHz Turbo, 12 MB Cache) |przekątna ekranu  15,6'' | 32GB RAM |dysk ssd 2TB | Podśw. klawiatura | Win11 | Srebrny </t>
  </si>
  <si>
    <t>Krzesło obrotowe Leon szaro-czarne Szerokie, komfortowe siedzisko tapicerowane tkaniną welurową i ergonomicznie wyprofilowane oparcie.
• Stałe podłokietniki.
• Podstawa z tworzywa sztucznego.
• Kółka do powierzchni dywanowych. W standardzie Mechanizm Tilt:
- funkcja swobodnego kołysania
- możliwość blokady kąta odchylenia oparcia w pozycji do pracy
- możliwość regulacji siły oporu oparcia pozwala na dostosowanie szybkości odchylenia oparcia i siedziska do wagi użytkownika
- regulacja wysokości siedziska umożliwia dopasowanie krzesła do wzrostu każdej siedzącej na nim osoby
• Regulowana wysokość siedziska: 44,5-57,5 cm • Średnica podstawy: 71,5 cm • Wysokość całkowita: 100-113 cm</t>
  </si>
  <si>
    <t>Stolik pod komputer - Quadro - biurko z szafką i 1 szufladą 90 st. - białe, skrzynia klon jasny Wykonane z płyty laminowanej o gr. 18 mm, w tonacji klonu jasnego, z kolorowymi elementami wykonanymi z płyty MDF o gr. 18 mm, pokrytej trwałą okleiną termoplastyczną. • wym. frontu szuflady 36,9 x 18,2 cm • wym. wewn. szuflady 32 x 43 x 9 cm • wym. frontu szafki 36,9 x 36,9 cm • wym. wewn. szafki 37,8 x 49,8 x 36,9 cm</t>
  </si>
  <si>
    <t>ZASILACZ AWARYJNY UPS 2000VA 1200W LCD + PROGRAM GREEN CELL GC UPS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</si>
</sst>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8" formatCode="#,##0.00\ &quot;zł&quot;;[Red]\-#,##0.00\ &quot;zł&quot;"/>
    <numFmt numFmtId="44" formatCode="_-* #,##0.00\ &quot;zł&quot;_-;\-* #,##0.00\ &quot;zł&quot;_-;_-* &quot;-&quot;??\ &quot;zł&quot;_-;_-@_-"/>
  </numFmts>
  <fonts count="21" x14ac:knownFonts="1">
    <font>
      <sz val="10"/>
      <color rgb="FF000000"/>
      <name val="Times New Roman"/>
      <charset val="204"/>
    </font>
    <font>
      <sz val="11"/>
      <color theme="1"/>
      <name val="Calibri"/>
      <family val="2"/>
      <charset val="238"/>
      <scheme val="minor"/>
    </font>
    <font>
      <sz val="10"/>
      <color rgb="FF000000"/>
      <name val="Times New Roman"/>
      <family val="1"/>
      <charset val="238"/>
    </font>
    <font>
      <sz val="10"/>
      <name val="Tahoma"/>
      <family val="2"/>
    </font>
    <font>
      <sz val="10"/>
      <name val="Times New Roman"/>
      <family val="1"/>
    </font>
    <font>
      <b/>
      <sz val="10"/>
      <name val="Tahoma"/>
      <family val="2"/>
      <charset val="238"/>
    </font>
    <font>
      <b/>
      <sz val="10"/>
      <name val="Tahoma"/>
      <family val="2"/>
    </font>
    <font>
      <sz val="10"/>
      <color rgb="FF000000"/>
      <name val="Arial"/>
      <family val="2"/>
      <charset val="238"/>
    </font>
    <font>
      <b/>
      <sz val="12"/>
      <name val="Calibri"/>
      <family val="2"/>
      <charset val="238"/>
      <scheme val="minor"/>
    </font>
    <font>
      <sz val="12"/>
      <color rgb="FF000000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sz val="10"/>
      <name val="Times New Roman"/>
      <family val="2"/>
      <charset val="238"/>
    </font>
    <font>
      <sz val="12"/>
      <color theme="1"/>
      <name val="Calibri"/>
      <family val="2"/>
      <charset val="238"/>
      <scheme val="minor"/>
    </font>
    <font>
      <sz val="12"/>
      <color rgb="FF242424"/>
      <name val="Calibri"/>
      <family val="2"/>
      <charset val="238"/>
      <scheme val="minor"/>
    </font>
    <font>
      <b/>
      <sz val="12"/>
      <color rgb="FFFF0000"/>
      <name val="Calibri"/>
      <family val="2"/>
      <charset val="238"/>
      <scheme val="minor"/>
    </font>
    <font>
      <b/>
      <sz val="12"/>
      <color rgb="FF000000"/>
      <name val="Calibri"/>
      <family val="2"/>
      <charset val="238"/>
      <scheme val="minor"/>
    </font>
    <font>
      <sz val="12"/>
      <color rgb="FF000000"/>
      <name val="Aptos"/>
      <family val="2"/>
    </font>
    <font>
      <b/>
      <u/>
      <sz val="12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u/>
      <sz val="11"/>
      <color rgb="FF000000"/>
      <name val="Calibri"/>
      <family val="2"/>
      <charset val="238"/>
      <scheme val="minor"/>
    </font>
    <font>
      <vertAlign val="superscript"/>
      <sz val="12"/>
      <color rgb="FF000000"/>
      <name val="Calibri"/>
      <family val="2"/>
      <charset val="23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2">
    <xf numFmtId="0" fontId="0" fillId="0" borderId="0"/>
    <xf numFmtId="44" fontId="2" fillId="0" borderId="0" applyFont="0" applyFill="0" applyBorder="0" applyAlignment="0" applyProtection="0"/>
  </cellStyleXfs>
  <cellXfs count="69">
    <xf numFmtId="0" fontId="0" fillId="0" borderId="0" xfId="0" applyAlignment="1">
      <alignment horizontal="left" vertical="top"/>
    </xf>
    <xf numFmtId="0" fontId="2" fillId="0" borderId="0" xfId="0" applyFont="1" applyAlignment="1">
      <alignment horizontal="left" vertical="top"/>
    </xf>
    <xf numFmtId="0" fontId="5" fillId="0" borderId="4" xfId="0" applyFont="1" applyBorder="1" applyAlignment="1">
      <alignment horizontal="center" vertical="top" wrapText="1"/>
    </xf>
    <xf numFmtId="1" fontId="7" fillId="0" borderId="4" xfId="0" applyNumberFormat="1" applyFont="1" applyBorder="1" applyAlignment="1">
      <alignment horizontal="center" vertical="top" shrinkToFit="1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 wrapText="1"/>
    </xf>
    <xf numFmtId="0" fontId="12" fillId="0" borderId="0" xfId="0" applyFont="1" applyAlignment="1">
      <alignment horizontal="left" vertical="center" wrapText="1"/>
    </xf>
    <xf numFmtId="1" fontId="9" fillId="0" borderId="7" xfId="0" applyNumberFormat="1" applyFont="1" applyBorder="1" applyAlignment="1">
      <alignment horizontal="center" vertical="center" shrinkToFit="1"/>
    </xf>
    <xf numFmtId="0" fontId="10" fillId="0" borderId="7" xfId="0" applyFont="1" applyBorder="1" applyAlignment="1">
      <alignment horizontal="left" vertical="top" wrapText="1"/>
    </xf>
    <xf numFmtId="0" fontId="9" fillId="0" borderId="7" xfId="0" applyFont="1" applyBorder="1" applyAlignment="1">
      <alignment horizontal="center" vertical="top" wrapText="1"/>
    </xf>
    <xf numFmtId="44" fontId="9" fillId="0" borderId="7" xfId="1" applyFont="1" applyBorder="1" applyAlignment="1">
      <alignment horizontal="center" vertical="top" wrapText="1"/>
    </xf>
    <xf numFmtId="9" fontId="9" fillId="0" borderId="7" xfId="0" applyNumberFormat="1" applyFont="1" applyBorder="1" applyAlignment="1">
      <alignment horizontal="center" vertical="top" shrinkToFit="1"/>
    </xf>
    <xf numFmtId="44" fontId="10" fillId="0" borderId="7" xfId="1" applyFont="1" applyBorder="1" applyAlignment="1">
      <alignment horizontal="center" vertical="top" wrapText="1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>
      <alignment horizontal="left" vertical="top"/>
    </xf>
    <xf numFmtId="0" fontId="9" fillId="0" borderId="7" xfId="0" applyFont="1" applyBorder="1" applyAlignment="1">
      <alignment horizontal="left" vertical="top" wrapText="1"/>
    </xf>
    <xf numFmtId="0" fontId="12" fillId="0" borderId="7" xfId="0" applyFont="1" applyBorder="1" applyAlignment="1">
      <alignment horizontal="left" vertical="center" wrapText="1"/>
    </xf>
    <xf numFmtId="0" fontId="13" fillId="0" borderId="7" xfId="0" applyFont="1" applyBorder="1" applyAlignment="1">
      <alignment horizontal="left" vertical="center" wrapText="1"/>
    </xf>
    <xf numFmtId="0" fontId="12" fillId="0" borderId="7" xfId="0" applyFont="1" applyBorder="1" applyAlignment="1">
      <alignment horizontal="left" vertical="top"/>
    </xf>
    <xf numFmtId="0" fontId="12" fillId="0" borderId="7" xfId="0" applyFont="1" applyBorder="1" applyAlignment="1">
      <alignment horizontal="left" vertical="top" wrapText="1"/>
    </xf>
    <xf numFmtId="44" fontId="10" fillId="0" borderId="7" xfId="1" applyFont="1" applyBorder="1" applyAlignment="1">
      <alignment horizontal="left" vertical="top" wrapText="1" indent="2"/>
    </xf>
    <xf numFmtId="44" fontId="9" fillId="0" borderId="7" xfId="1" applyFont="1" applyBorder="1" applyAlignment="1">
      <alignment horizontal="left" vertical="top" wrapText="1" indent="1"/>
    </xf>
    <xf numFmtId="44" fontId="9" fillId="0" borderId="7" xfId="0" applyNumberFormat="1" applyFont="1" applyBorder="1" applyAlignment="1">
      <alignment horizontal="center" vertical="top" wrapText="1"/>
    </xf>
    <xf numFmtId="44" fontId="9" fillId="0" borderId="7" xfId="1" applyFont="1" applyBorder="1" applyAlignment="1">
      <alignment horizontal="left" vertical="top" wrapText="1"/>
    </xf>
    <xf numFmtId="0" fontId="9" fillId="0" borderId="0" xfId="0" applyFont="1" applyAlignment="1">
      <alignment horizontal="left" vertical="top" wrapText="1"/>
    </xf>
    <xf numFmtId="0" fontId="9" fillId="0" borderId="0" xfId="0" applyFont="1" applyAlignment="1">
      <alignment horizontal="center" vertical="top"/>
    </xf>
    <xf numFmtId="0" fontId="8" fillId="2" borderId="7" xfId="0" applyFont="1" applyFill="1" applyBorder="1" applyAlignment="1">
      <alignment horizontal="center" vertical="center" wrapText="1"/>
    </xf>
    <xf numFmtId="0" fontId="9" fillId="0" borderId="8" xfId="0" applyFont="1" applyBorder="1" applyAlignment="1">
      <alignment horizontal="left" vertical="top" wrapText="1"/>
    </xf>
    <xf numFmtId="0" fontId="9" fillId="0" borderId="8" xfId="0" applyFont="1" applyBorder="1" applyAlignment="1">
      <alignment horizontal="center" vertical="top" wrapText="1"/>
    </xf>
    <xf numFmtId="44" fontId="9" fillId="0" borderId="8" xfId="1" applyFont="1" applyBorder="1" applyAlignment="1">
      <alignment horizontal="left" vertical="top" wrapText="1"/>
    </xf>
    <xf numFmtId="0" fontId="16" fillId="0" borderId="0" xfId="0" applyFont="1" applyAlignment="1">
      <alignment horizontal="left" vertical="top" wrapText="1"/>
    </xf>
    <xf numFmtId="0" fontId="9" fillId="2" borderId="10" xfId="0" applyFont="1" applyFill="1" applyBorder="1" applyAlignment="1">
      <alignment horizontal="center" vertical="center" wrapText="1"/>
    </xf>
    <xf numFmtId="0" fontId="15" fillId="2" borderId="11" xfId="0" applyFont="1" applyFill="1" applyBorder="1" applyAlignment="1">
      <alignment horizontal="center" vertical="center" wrapText="1"/>
    </xf>
    <xf numFmtId="0" fontId="9" fillId="2" borderId="11" xfId="0" applyFont="1" applyFill="1" applyBorder="1" applyAlignment="1">
      <alignment horizontal="center" vertical="center" wrapText="1"/>
    </xf>
    <xf numFmtId="44" fontId="15" fillId="2" borderId="9" xfId="0" applyNumberFormat="1" applyFont="1" applyFill="1" applyBorder="1" applyAlignment="1">
      <alignment horizontal="center" vertical="center" wrapText="1"/>
    </xf>
    <xf numFmtId="0" fontId="9" fillId="0" borderId="7" xfId="0" applyFont="1" applyBorder="1" applyAlignment="1">
      <alignment horizontal="left" vertical="top"/>
    </xf>
    <xf numFmtId="0" fontId="9" fillId="0" borderId="7" xfId="0" applyFont="1" applyBorder="1" applyAlignment="1">
      <alignment horizontal="center" vertical="top"/>
    </xf>
    <xf numFmtId="44" fontId="9" fillId="0" borderId="7" xfId="1" applyFont="1" applyBorder="1" applyAlignment="1">
      <alignment horizontal="left" vertical="top"/>
    </xf>
    <xf numFmtId="0" fontId="18" fillId="0" borderId="7" xfId="0" applyFont="1" applyBorder="1" applyAlignment="1">
      <alignment horizontal="left" vertical="top" wrapText="1"/>
    </xf>
    <xf numFmtId="0" fontId="1" fillId="0" borderId="12" xfId="0" applyFont="1" applyBorder="1" applyAlignment="1">
      <alignment horizontal="left" vertical="top" wrapText="1"/>
    </xf>
    <xf numFmtId="0" fontId="18" fillId="0" borderId="12" xfId="0" applyFont="1" applyBorder="1" applyAlignment="1">
      <alignment horizontal="center" vertical="top" wrapText="1"/>
    </xf>
    <xf numFmtId="9" fontId="18" fillId="0" borderId="12" xfId="0" applyNumberFormat="1" applyFont="1" applyBorder="1" applyAlignment="1">
      <alignment horizontal="center" vertical="top" shrinkToFit="1"/>
    </xf>
    <xf numFmtId="2" fontId="18" fillId="0" borderId="12" xfId="0" applyNumberFormat="1" applyFont="1" applyBorder="1" applyAlignment="1">
      <alignment horizontal="center" vertical="top" shrinkToFit="1"/>
    </xf>
    <xf numFmtId="44" fontId="18" fillId="0" borderId="12" xfId="1" applyFont="1" applyBorder="1" applyAlignment="1">
      <alignment horizontal="center" vertical="top" wrapText="1"/>
    </xf>
    <xf numFmtId="0" fontId="18" fillId="0" borderId="12" xfId="0" applyFont="1" applyBorder="1" applyAlignment="1">
      <alignment horizontal="left" vertical="top" wrapText="1"/>
    </xf>
    <xf numFmtId="0" fontId="9" fillId="2" borderId="11" xfId="0" applyFont="1" applyFill="1" applyBorder="1" applyAlignment="1">
      <alignment horizontal="center" vertical="top" wrapText="1"/>
    </xf>
    <xf numFmtId="44" fontId="9" fillId="3" borderId="7" xfId="1" applyFont="1" applyFill="1" applyBorder="1" applyAlignment="1">
      <alignment horizontal="center" vertical="top" wrapText="1"/>
    </xf>
    <xf numFmtId="44" fontId="9" fillId="0" borderId="0" xfId="0" applyNumberFormat="1" applyFont="1" applyAlignment="1">
      <alignment horizontal="left" vertical="top"/>
    </xf>
    <xf numFmtId="8" fontId="14" fillId="0" borderId="0" xfId="0" applyNumberFormat="1" applyFont="1" applyAlignment="1">
      <alignment horizontal="left" vertical="top" wrapText="1"/>
    </xf>
    <xf numFmtId="0" fontId="8" fillId="2" borderId="7" xfId="0" applyFont="1" applyFill="1" applyBorder="1" applyAlignment="1">
      <alignment horizontal="center" vertical="center" wrapText="1"/>
    </xf>
    <xf numFmtId="0" fontId="9" fillId="2" borderId="7" xfId="0" applyFont="1" applyFill="1" applyBorder="1" applyAlignment="1">
      <alignment horizontal="center" vertical="center" wrapText="1"/>
    </xf>
    <xf numFmtId="0" fontId="8" fillId="2" borderId="7" xfId="0" applyFont="1" applyFill="1" applyBorder="1" applyAlignment="1">
      <alignment horizontal="center" vertical="top" wrapText="1"/>
    </xf>
    <xf numFmtId="0" fontId="2" fillId="0" borderId="4" xfId="0" applyFont="1" applyBorder="1" applyAlignment="1">
      <alignment horizontal="left" vertical="top" wrapText="1"/>
    </xf>
    <xf numFmtId="0" fontId="2" fillId="0" borderId="5" xfId="0" applyFont="1" applyBorder="1" applyAlignment="1">
      <alignment horizontal="left" vertical="top" wrapText="1"/>
    </xf>
    <xf numFmtId="0" fontId="2" fillId="0" borderId="6" xfId="0" applyFont="1" applyBorder="1" applyAlignment="1">
      <alignment horizontal="left" vertical="top" wrapText="1"/>
    </xf>
    <xf numFmtId="0" fontId="11" fillId="0" borderId="4" xfId="0" applyFont="1" applyBorder="1" applyAlignment="1">
      <alignment horizontal="left" vertical="top" wrapText="1"/>
    </xf>
    <xf numFmtId="0" fontId="2" fillId="0" borderId="1" xfId="0" applyFont="1" applyBorder="1" applyAlignment="1">
      <alignment horizontal="left" vertical="top" wrapText="1"/>
    </xf>
    <xf numFmtId="0" fontId="2" fillId="0" borderId="2" xfId="0" applyFont="1" applyBorder="1" applyAlignment="1">
      <alignment horizontal="left" vertical="top" wrapText="1"/>
    </xf>
    <xf numFmtId="0" fontId="2" fillId="0" borderId="3" xfId="0" applyFont="1" applyBorder="1" applyAlignment="1">
      <alignment horizontal="left" vertical="top" wrapText="1"/>
    </xf>
    <xf numFmtId="0" fontId="11" fillId="0" borderId="1" xfId="0" applyFont="1" applyBorder="1" applyAlignment="1">
      <alignment horizontal="left" vertical="top" wrapText="1"/>
    </xf>
    <xf numFmtId="0" fontId="2" fillId="0" borderId="0" xfId="0" applyFont="1" applyAlignment="1">
      <alignment horizontal="left" vertical="top" wrapText="1"/>
    </xf>
    <xf numFmtId="0" fontId="2" fillId="0" borderId="0" xfId="0" applyFont="1" applyAlignment="1">
      <alignment horizontal="left" wrapText="1"/>
    </xf>
    <xf numFmtId="0" fontId="5" fillId="0" borderId="4" xfId="0" applyFont="1" applyBorder="1" applyAlignment="1">
      <alignment horizontal="left" vertical="top" wrapText="1"/>
    </xf>
    <xf numFmtId="0" fontId="5" fillId="0" borderId="5" xfId="0" applyFont="1" applyBorder="1" applyAlignment="1">
      <alignment horizontal="left" vertical="top" wrapText="1"/>
    </xf>
    <xf numFmtId="0" fontId="5" fillId="0" borderId="6" xfId="0" applyFont="1" applyBorder="1" applyAlignment="1">
      <alignment horizontal="left" vertical="top" wrapText="1"/>
    </xf>
    <xf numFmtId="0" fontId="5" fillId="0" borderId="4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</cellXfs>
  <cellStyles count="2">
    <cellStyle name="Normalny" xfId="0" builtinId="0"/>
    <cellStyle name="Walutowy" xfId="1" builtinId="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9542780" cy="0"/>
    <xdr:sp macro="" textlink="">
      <xdr:nvSpPr>
        <xdr:cNvPr id="2" name="Shape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9542780" cy="0"/>
        </a:xfrm>
        <a:custGeom>
          <a:avLst/>
          <a:gdLst/>
          <a:ahLst/>
          <a:cxnLst/>
          <a:rect l="0" t="0" r="0" b="0"/>
          <a:pathLst>
            <a:path w="9542780">
              <a:moveTo>
                <a:pt x="0" y="0"/>
              </a:moveTo>
              <a:lnTo>
                <a:pt x="9542780" y="0"/>
              </a:lnTo>
            </a:path>
          </a:pathLst>
        </a:custGeom>
        <a:ln w="12700">
          <a:solidFill>
            <a:srgbClr val="000000"/>
          </a:solidFill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17</xdr:col>
      <xdr:colOff>163195</xdr:colOff>
      <xdr:row>3</xdr:row>
      <xdr:rowOff>27940</xdr:rowOff>
    </xdr:from>
    <xdr:ext cx="527050" cy="526414"/>
    <xdr:pic>
      <xdr:nvPicPr>
        <xdr:cNvPr id="2" name="image2.png">
          <a:extLst>
            <a:ext uri="{FF2B5EF4-FFF2-40B4-BE49-F238E27FC236}">
              <a16:creationId xmlns:a16="http://schemas.microsoft.com/office/drawing/2014/main" id="{F14C6DF2-3976-4E7D-9965-0DAC4AFFE2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26395" y="690880"/>
          <a:ext cx="527050" cy="526414"/>
        </a:xfrm>
        <a:prstGeom prst="rect">
          <a:avLst/>
        </a:prstGeom>
      </xdr:spPr>
    </xdr:pic>
    <xdr:clientData/>
  </xdr:oneCellAnchor>
  <xdr:oneCellAnchor>
    <xdr:from>
      <xdr:col>17</xdr:col>
      <xdr:colOff>157617</xdr:colOff>
      <xdr:row>4</xdr:row>
      <xdr:rowOff>273050</xdr:rowOff>
    </xdr:from>
    <xdr:ext cx="517387" cy="526414"/>
    <xdr:pic>
      <xdr:nvPicPr>
        <xdr:cNvPr id="3" name="image3.png">
          <a:extLst>
            <a:ext uri="{FF2B5EF4-FFF2-40B4-BE49-F238E27FC236}">
              <a16:creationId xmlns:a16="http://schemas.microsoft.com/office/drawing/2014/main" id="{AE4E6248-3935-411B-AB5A-B37C7870B2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20817" y="1530350"/>
          <a:ext cx="517387" cy="526414"/>
        </a:xfrm>
        <a:prstGeom prst="rect">
          <a:avLst/>
        </a:prstGeom>
      </xdr:spPr>
    </xdr:pic>
    <xdr:clientData/>
  </xdr:oneCellAnchor>
  <xdr:oneCellAnchor>
    <xdr:from>
      <xdr:col>17</xdr:col>
      <xdr:colOff>170815</xdr:colOff>
      <xdr:row>5</xdr:row>
      <xdr:rowOff>173990</xdr:rowOff>
    </xdr:from>
    <xdr:ext cx="527050" cy="526414"/>
    <xdr:pic>
      <xdr:nvPicPr>
        <xdr:cNvPr id="4" name="image4.png">
          <a:extLst>
            <a:ext uri="{FF2B5EF4-FFF2-40B4-BE49-F238E27FC236}">
              <a16:creationId xmlns:a16="http://schemas.microsoft.com/office/drawing/2014/main" id="{570740B7-13DD-4F77-924F-77426F7FA7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34015" y="2566670"/>
          <a:ext cx="527050" cy="526414"/>
        </a:xfrm>
        <a:prstGeom prst="rect">
          <a:avLst/>
        </a:prstGeom>
      </xdr:spPr>
    </xdr:pic>
    <xdr:clientData/>
  </xdr:oneCellAnchor>
  <xdr:oneCellAnchor>
    <xdr:from>
      <xdr:col>17</xdr:col>
      <xdr:colOff>94615</xdr:colOff>
      <xdr:row>6</xdr:row>
      <xdr:rowOff>31749</xdr:rowOff>
    </xdr:from>
    <xdr:ext cx="527050" cy="526414"/>
    <xdr:pic>
      <xdr:nvPicPr>
        <xdr:cNvPr id="5" name="image5.png">
          <a:extLst>
            <a:ext uri="{FF2B5EF4-FFF2-40B4-BE49-F238E27FC236}">
              <a16:creationId xmlns:a16="http://schemas.microsoft.com/office/drawing/2014/main" id="{DB0E125E-B6AF-4595-953A-3E4D5E35EE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31095" y="11896089"/>
          <a:ext cx="527050" cy="526414"/>
        </a:xfrm>
        <a:prstGeom prst="rect">
          <a:avLst/>
        </a:prstGeom>
      </xdr:spPr>
    </xdr:pic>
    <xdr:clientData/>
  </xdr:oneCellAnchor>
  <xdr:oneCellAnchor>
    <xdr:from>
      <xdr:col>17</xdr:col>
      <xdr:colOff>246337</xdr:colOff>
      <xdr:row>7</xdr:row>
      <xdr:rowOff>476249</xdr:rowOff>
    </xdr:from>
    <xdr:ext cx="428667" cy="526414"/>
    <xdr:pic>
      <xdr:nvPicPr>
        <xdr:cNvPr id="6" name="image6.png">
          <a:extLst>
            <a:ext uri="{FF2B5EF4-FFF2-40B4-BE49-F238E27FC236}">
              <a16:creationId xmlns:a16="http://schemas.microsoft.com/office/drawing/2014/main" id="{66D7F482-6D89-4AAA-9467-6D84C2DC9C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09537" y="4598669"/>
          <a:ext cx="428667" cy="526414"/>
        </a:xfrm>
        <a:prstGeom prst="rect">
          <a:avLst/>
        </a:prstGeom>
      </xdr:spPr>
    </xdr:pic>
    <xdr:clientData/>
  </xdr:oneCellAnchor>
  <xdr:oneCellAnchor>
    <xdr:from>
      <xdr:col>17</xdr:col>
      <xdr:colOff>94615</xdr:colOff>
      <xdr:row>8</xdr:row>
      <xdr:rowOff>7620</xdr:rowOff>
    </xdr:from>
    <xdr:ext cx="527050" cy="526414"/>
    <xdr:pic>
      <xdr:nvPicPr>
        <xdr:cNvPr id="7" name="image7.png">
          <a:extLst>
            <a:ext uri="{FF2B5EF4-FFF2-40B4-BE49-F238E27FC236}">
              <a16:creationId xmlns:a16="http://schemas.microsoft.com/office/drawing/2014/main" id="{EA298594-F197-4B0C-9182-FC0E6B447A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31095" y="13769340"/>
          <a:ext cx="527050" cy="526414"/>
        </a:xfrm>
        <a:prstGeom prst="rect">
          <a:avLst/>
        </a:prstGeom>
      </xdr:spPr>
    </xdr:pic>
    <xdr:clientData/>
  </xdr:oneCellAnchor>
  <xdr:oneCellAnchor>
    <xdr:from>
      <xdr:col>17</xdr:col>
      <xdr:colOff>94615</xdr:colOff>
      <xdr:row>9</xdr:row>
      <xdr:rowOff>27940</xdr:rowOff>
    </xdr:from>
    <xdr:ext cx="527050" cy="526414"/>
    <xdr:pic>
      <xdr:nvPicPr>
        <xdr:cNvPr id="8" name="image8.png">
          <a:extLst>
            <a:ext uri="{FF2B5EF4-FFF2-40B4-BE49-F238E27FC236}">
              <a16:creationId xmlns:a16="http://schemas.microsoft.com/office/drawing/2014/main" id="{7C4A03A7-FFD2-4836-A355-BC0F03EDD0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31095" y="14361160"/>
          <a:ext cx="527050" cy="526414"/>
        </a:xfrm>
        <a:prstGeom prst="rect">
          <a:avLst/>
        </a:prstGeom>
      </xdr:spPr>
    </xdr:pic>
    <xdr:clientData/>
  </xdr:oneCellAnchor>
  <xdr:oneCellAnchor>
    <xdr:from>
      <xdr:col>17</xdr:col>
      <xdr:colOff>149955</xdr:colOff>
      <xdr:row>10</xdr:row>
      <xdr:rowOff>35560</xdr:rowOff>
    </xdr:from>
    <xdr:ext cx="471709" cy="526414"/>
    <xdr:pic>
      <xdr:nvPicPr>
        <xdr:cNvPr id="9" name="image9.png">
          <a:extLst>
            <a:ext uri="{FF2B5EF4-FFF2-40B4-BE49-F238E27FC236}">
              <a16:creationId xmlns:a16="http://schemas.microsoft.com/office/drawing/2014/main" id="{B14189FB-3ABD-410C-A137-8175BD063D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86435" y="14947900"/>
          <a:ext cx="471709" cy="526414"/>
        </a:xfrm>
        <a:prstGeom prst="rect">
          <a:avLst/>
        </a:prstGeom>
      </xdr:spPr>
    </xdr:pic>
    <xdr:clientData/>
  </xdr:oneCellAnchor>
  <xdr:oneCellAnchor>
    <xdr:from>
      <xdr:col>17</xdr:col>
      <xdr:colOff>94615</xdr:colOff>
      <xdr:row>11</xdr:row>
      <xdr:rowOff>30479</xdr:rowOff>
    </xdr:from>
    <xdr:ext cx="527050" cy="526414"/>
    <xdr:pic>
      <xdr:nvPicPr>
        <xdr:cNvPr id="10" name="image10.png">
          <a:extLst>
            <a:ext uri="{FF2B5EF4-FFF2-40B4-BE49-F238E27FC236}">
              <a16:creationId xmlns:a16="http://schemas.microsoft.com/office/drawing/2014/main" id="{62606B71-4847-4288-B352-DF80ED14C0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31095" y="15537179"/>
          <a:ext cx="527050" cy="526414"/>
        </a:xfrm>
        <a:prstGeom prst="rect">
          <a:avLst/>
        </a:prstGeom>
      </xdr:spPr>
    </xdr:pic>
    <xdr:clientData/>
  </xdr:oneCellAnchor>
  <xdr:oneCellAnchor>
    <xdr:from>
      <xdr:col>17</xdr:col>
      <xdr:colOff>94615</xdr:colOff>
      <xdr:row>12</xdr:row>
      <xdr:rowOff>36195</xdr:rowOff>
    </xdr:from>
    <xdr:ext cx="527050" cy="526414"/>
    <xdr:pic>
      <xdr:nvPicPr>
        <xdr:cNvPr id="11" name="image11.png">
          <a:extLst>
            <a:ext uri="{FF2B5EF4-FFF2-40B4-BE49-F238E27FC236}">
              <a16:creationId xmlns:a16="http://schemas.microsoft.com/office/drawing/2014/main" id="{28F3A6C3-5DCD-49FD-8C5A-FC946986D2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31095" y="17485995"/>
          <a:ext cx="527050" cy="526414"/>
        </a:xfrm>
        <a:prstGeom prst="rect">
          <a:avLst/>
        </a:prstGeom>
      </xdr:spPr>
    </xdr:pic>
    <xdr:clientData/>
  </xdr:oneCellAnchor>
  <xdr:oneCellAnchor>
    <xdr:from>
      <xdr:col>17</xdr:col>
      <xdr:colOff>94615</xdr:colOff>
      <xdr:row>13</xdr:row>
      <xdr:rowOff>31115</xdr:rowOff>
    </xdr:from>
    <xdr:ext cx="527050" cy="526415"/>
    <xdr:pic>
      <xdr:nvPicPr>
        <xdr:cNvPr id="12" name="image12.png">
          <a:extLst>
            <a:ext uri="{FF2B5EF4-FFF2-40B4-BE49-F238E27FC236}">
              <a16:creationId xmlns:a16="http://schemas.microsoft.com/office/drawing/2014/main" id="{D4F1AC96-34FD-47A5-8B60-CC1326D556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31095" y="18075275"/>
          <a:ext cx="527050" cy="526415"/>
        </a:xfrm>
        <a:prstGeom prst="rect">
          <a:avLst/>
        </a:prstGeom>
      </xdr:spPr>
    </xdr:pic>
    <xdr:clientData/>
  </xdr:oneCellAnchor>
  <xdr:oneCellAnchor>
    <xdr:from>
      <xdr:col>17</xdr:col>
      <xdr:colOff>231647</xdr:colOff>
      <xdr:row>14</xdr:row>
      <xdr:rowOff>7620</xdr:rowOff>
    </xdr:from>
    <xdr:ext cx="390017" cy="526414"/>
    <xdr:pic>
      <xdr:nvPicPr>
        <xdr:cNvPr id="13" name="image13.png">
          <a:extLst>
            <a:ext uri="{FF2B5EF4-FFF2-40B4-BE49-F238E27FC236}">
              <a16:creationId xmlns:a16="http://schemas.microsoft.com/office/drawing/2014/main" id="{A03D680E-1F11-4F55-8BB5-7D4236380C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8127" y="18638520"/>
          <a:ext cx="390017" cy="526414"/>
        </a:xfrm>
        <a:prstGeom prst="rect">
          <a:avLst/>
        </a:prstGeom>
      </xdr:spPr>
    </xdr:pic>
    <xdr:clientData/>
  </xdr:oneCellAnchor>
  <xdr:oneCellAnchor>
    <xdr:from>
      <xdr:col>17</xdr:col>
      <xdr:colOff>127137</xdr:colOff>
      <xdr:row>15</xdr:row>
      <xdr:rowOff>165100</xdr:rowOff>
    </xdr:from>
    <xdr:ext cx="517387" cy="526414"/>
    <xdr:pic>
      <xdr:nvPicPr>
        <xdr:cNvPr id="14" name="image14.png">
          <a:extLst>
            <a:ext uri="{FF2B5EF4-FFF2-40B4-BE49-F238E27FC236}">
              <a16:creationId xmlns:a16="http://schemas.microsoft.com/office/drawing/2014/main" id="{E10CC7EF-1BFC-4C23-AB6B-68C623CD7C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90337" y="13004800"/>
          <a:ext cx="517387" cy="526414"/>
        </a:xfrm>
        <a:prstGeom prst="rect">
          <a:avLst/>
        </a:prstGeom>
      </xdr:spPr>
    </xdr:pic>
    <xdr:clientData/>
  </xdr:oneCellAnchor>
  <xdr:oneCellAnchor>
    <xdr:from>
      <xdr:col>17</xdr:col>
      <xdr:colOff>116289</xdr:colOff>
      <xdr:row>16</xdr:row>
      <xdr:rowOff>172720</xdr:rowOff>
    </xdr:from>
    <xdr:ext cx="512995" cy="526414"/>
    <xdr:pic>
      <xdr:nvPicPr>
        <xdr:cNvPr id="15" name="image15.png">
          <a:extLst>
            <a:ext uri="{FF2B5EF4-FFF2-40B4-BE49-F238E27FC236}">
              <a16:creationId xmlns:a16="http://schemas.microsoft.com/office/drawing/2014/main" id="{7BEBA30C-95A2-408E-A048-90B550EDD3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79489" y="13812520"/>
          <a:ext cx="512995" cy="526414"/>
        </a:xfrm>
        <a:prstGeom prst="rect">
          <a:avLst/>
        </a:prstGeom>
      </xdr:spPr>
    </xdr:pic>
    <xdr:clientData/>
  </xdr:oneCellAnchor>
  <xdr:oneCellAnchor>
    <xdr:from>
      <xdr:col>17</xdr:col>
      <xdr:colOff>82009</xdr:colOff>
      <xdr:row>17</xdr:row>
      <xdr:rowOff>129539</xdr:rowOff>
    </xdr:from>
    <xdr:ext cx="524414" cy="526414"/>
    <xdr:pic>
      <xdr:nvPicPr>
        <xdr:cNvPr id="16" name="image16.png">
          <a:extLst>
            <a:ext uri="{FF2B5EF4-FFF2-40B4-BE49-F238E27FC236}">
              <a16:creationId xmlns:a16="http://schemas.microsoft.com/office/drawing/2014/main" id="{A5C1238F-11DB-489F-9F9A-5E9CD64AC0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45209" y="14546579"/>
          <a:ext cx="524414" cy="526414"/>
        </a:xfrm>
        <a:prstGeom prst="rect">
          <a:avLst/>
        </a:prstGeom>
      </xdr:spPr>
    </xdr:pic>
    <xdr:clientData/>
  </xdr:oneCellAnchor>
  <xdr:oneCellAnchor>
    <xdr:from>
      <xdr:col>17</xdr:col>
      <xdr:colOff>117475</xdr:colOff>
      <xdr:row>18</xdr:row>
      <xdr:rowOff>91439</xdr:rowOff>
    </xdr:from>
    <xdr:ext cx="527050" cy="526414"/>
    <xdr:pic>
      <xdr:nvPicPr>
        <xdr:cNvPr id="17" name="image17.png">
          <a:extLst>
            <a:ext uri="{FF2B5EF4-FFF2-40B4-BE49-F238E27FC236}">
              <a16:creationId xmlns:a16="http://schemas.microsoft.com/office/drawing/2014/main" id="{9B04AAAC-11E9-4B6C-9820-ECE671C9F2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80675" y="15247619"/>
          <a:ext cx="527050" cy="526414"/>
        </a:xfrm>
        <a:prstGeom prst="rect">
          <a:avLst/>
        </a:prstGeom>
      </xdr:spPr>
    </xdr:pic>
    <xdr:clientData/>
  </xdr:oneCellAnchor>
  <xdr:oneCellAnchor>
    <xdr:from>
      <xdr:col>17</xdr:col>
      <xdr:colOff>126238</xdr:colOff>
      <xdr:row>19</xdr:row>
      <xdr:rowOff>33020</xdr:rowOff>
    </xdr:from>
    <xdr:ext cx="495426" cy="526414"/>
    <xdr:pic>
      <xdr:nvPicPr>
        <xdr:cNvPr id="18" name="image18.png">
          <a:extLst>
            <a:ext uri="{FF2B5EF4-FFF2-40B4-BE49-F238E27FC236}">
              <a16:creationId xmlns:a16="http://schemas.microsoft.com/office/drawing/2014/main" id="{A8DBAD94-B51B-4155-B11B-2879E4D970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62718" y="21582380"/>
          <a:ext cx="495426" cy="526414"/>
        </a:xfrm>
        <a:prstGeom prst="rect">
          <a:avLst/>
        </a:prstGeom>
      </xdr:spPr>
    </xdr:pic>
    <xdr:clientData/>
  </xdr:oneCellAnchor>
  <xdr:oneCellAnchor>
    <xdr:from>
      <xdr:col>17</xdr:col>
      <xdr:colOff>176572</xdr:colOff>
      <xdr:row>20</xdr:row>
      <xdr:rowOff>294640</xdr:rowOff>
    </xdr:from>
    <xdr:ext cx="414612" cy="526414"/>
    <xdr:pic>
      <xdr:nvPicPr>
        <xdr:cNvPr id="19" name="image19.png">
          <a:extLst>
            <a:ext uri="{FF2B5EF4-FFF2-40B4-BE49-F238E27FC236}">
              <a16:creationId xmlns:a16="http://schemas.microsoft.com/office/drawing/2014/main" id="{2AABFD19-ADE7-4A52-8C42-76B4AC1BC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39772" y="16791940"/>
          <a:ext cx="414612" cy="526414"/>
        </a:xfrm>
        <a:prstGeom prst="rect">
          <a:avLst/>
        </a:prstGeom>
      </xdr:spPr>
    </xdr:pic>
    <xdr:clientData/>
  </xdr:oneCellAnchor>
  <xdr:oneCellAnchor>
    <xdr:from>
      <xdr:col>17</xdr:col>
      <xdr:colOff>102235</xdr:colOff>
      <xdr:row>21</xdr:row>
      <xdr:rowOff>1181100</xdr:rowOff>
    </xdr:from>
    <xdr:ext cx="527050" cy="526414"/>
    <xdr:pic>
      <xdr:nvPicPr>
        <xdr:cNvPr id="20" name="image20.png">
          <a:extLst>
            <a:ext uri="{FF2B5EF4-FFF2-40B4-BE49-F238E27FC236}">
              <a16:creationId xmlns:a16="http://schemas.microsoft.com/office/drawing/2014/main" id="{C8FF8067-3573-46DA-8B26-86CE26AE60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65435" y="18783300"/>
          <a:ext cx="527050" cy="526414"/>
        </a:xfrm>
        <a:prstGeom prst="rect">
          <a:avLst/>
        </a:prstGeom>
      </xdr:spPr>
    </xdr:pic>
    <xdr:clientData/>
  </xdr:oneCellAnchor>
  <xdr:oneCellAnchor>
    <xdr:from>
      <xdr:col>17</xdr:col>
      <xdr:colOff>64135</xdr:colOff>
      <xdr:row>22</xdr:row>
      <xdr:rowOff>147955</xdr:rowOff>
    </xdr:from>
    <xdr:ext cx="527050" cy="526414"/>
    <xdr:pic>
      <xdr:nvPicPr>
        <xdr:cNvPr id="21" name="image21.png">
          <a:extLst>
            <a:ext uri="{FF2B5EF4-FFF2-40B4-BE49-F238E27FC236}">
              <a16:creationId xmlns:a16="http://schemas.microsoft.com/office/drawing/2014/main" id="{BD75380B-BB74-4C33-91E2-8EC65ACF88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27335" y="21278215"/>
          <a:ext cx="527050" cy="526414"/>
        </a:xfrm>
        <a:prstGeom prst="rect">
          <a:avLst/>
        </a:prstGeom>
      </xdr:spPr>
    </xdr:pic>
    <xdr:clientData/>
  </xdr:oneCellAnchor>
  <xdr:oneCellAnchor>
    <xdr:from>
      <xdr:col>17</xdr:col>
      <xdr:colOff>64135</xdr:colOff>
      <xdr:row>23</xdr:row>
      <xdr:rowOff>94616</xdr:rowOff>
    </xdr:from>
    <xdr:ext cx="527050" cy="526414"/>
    <xdr:pic>
      <xdr:nvPicPr>
        <xdr:cNvPr id="22" name="image22.png">
          <a:extLst>
            <a:ext uri="{FF2B5EF4-FFF2-40B4-BE49-F238E27FC236}">
              <a16:creationId xmlns:a16="http://schemas.microsoft.com/office/drawing/2014/main" id="{9DAE1819-EC2E-4465-8ED9-C881DA63D9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27335" y="22162136"/>
          <a:ext cx="527050" cy="526414"/>
        </a:xfrm>
        <a:prstGeom prst="rect">
          <a:avLst/>
        </a:prstGeom>
      </xdr:spPr>
    </xdr:pic>
    <xdr:clientData/>
  </xdr:oneCellAnchor>
  <xdr:oneCellAnchor>
    <xdr:from>
      <xdr:col>17</xdr:col>
      <xdr:colOff>150833</xdr:colOff>
      <xdr:row>24</xdr:row>
      <xdr:rowOff>28574</xdr:rowOff>
    </xdr:from>
    <xdr:ext cx="470831" cy="526415"/>
    <xdr:pic>
      <xdr:nvPicPr>
        <xdr:cNvPr id="23" name="image23.png">
          <a:extLst>
            <a:ext uri="{FF2B5EF4-FFF2-40B4-BE49-F238E27FC236}">
              <a16:creationId xmlns:a16="http://schemas.microsoft.com/office/drawing/2014/main" id="{E3811540-E873-45C4-A593-40674BDF8E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87313" y="26927174"/>
          <a:ext cx="470831" cy="526415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L84"/>
  <sheetViews>
    <sheetView tabSelected="1" zoomScale="80" zoomScaleNormal="80" workbookViewId="0">
      <selection activeCell="J89" sqref="J89"/>
    </sheetView>
  </sheetViews>
  <sheetFormatPr defaultColWidth="8.83203125" defaultRowHeight="18" customHeight="1" x14ac:dyDescent="0.2"/>
  <cols>
    <col min="1" max="1" width="4.6640625" style="14" customWidth="1"/>
    <col min="2" max="2" width="64.83203125" style="14" customWidth="1"/>
    <col min="3" max="3" width="13.1640625" style="25" customWidth="1"/>
    <col min="4" max="4" width="11.5" style="25" customWidth="1"/>
    <col min="5" max="5" width="14.33203125" style="14" customWidth="1"/>
    <col min="6" max="6" width="13.1640625" style="14" customWidth="1"/>
    <col min="7" max="7" width="4.6640625" style="14" customWidth="1"/>
    <col min="8" max="8" width="12.5" style="14" customWidth="1"/>
    <col min="9" max="9" width="14.6640625" style="14" customWidth="1"/>
    <col min="10" max="10" width="16" style="14" customWidth="1"/>
    <col min="11" max="11" width="11.5" style="14" customWidth="1"/>
    <col min="12" max="12" width="16" style="14" customWidth="1"/>
    <col min="13" max="16384" width="8.83203125" style="14"/>
  </cols>
  <sheetData>
    <row r="1" spans="1:11" s="4" customFormat="1" ht="18" customHeight="1" x14ac:dyDescent="0.2">
      <c r="A1" s="49" t="s">
        <v>52</v>
      </c>
      <c r="B1" s="49" t="s">
        <v>53</v>
      </c>
      <c r="C1" s="49" t="s">
        <v>61</v>
      </c>
      <c r="D1" s="51" t="s">
        <v>0</v>
      </c>
      <c r="E1" s="50" t="s">
        <v>57</v>
      </c>
      <c r="F1" s="50" t="s">
        <v>58</v>
      </c>
      <c r="G1" s="49" t="s">
        <v>54</v>
      </c>
      <c r="H1" s="49"/>
      <c r="I1" s="50" t="s">
        <v>59</v>
      </c>
      <c r="J1" s="50" t="s">
        <v>60</v>
      </c>
      <c r="K1" s="5"/>
    </row>
    <row r="2" spans="1:11" s="4" customFormat="1" ht="18" customHeight="1" x14ac:dyDescent="0.2">
      <c r="A2" s="49"/>
      <c r="B2" s="49"/>
      <c r="C2" s="49"/>
      <c r="D2" s="51"/>
      <c r="E2" s="50"/>
      <c r="F2" s="50"/>
      <c r="G2" s="26" t="s">
        <v>55</v>
      </c>
      <c r="H2" s="26" t="s">
        <v>56</v>
      </c>
      <c r="I2" s="50"/>
      <c r="J2" s="50"/>
      <c r="K2" s="5"/>
    </row>
    <row r="3" spans="1:11" ht="67.150000000000006" customHeight="1" x14ac:dyDescent="0.2">
      <c r="A3" s="7">
        <v>1</v>
      </c>
      <c r="B3" s="8" t="s">
        <v>63</v>
      </c>
      <c r="C3" s="9">
        <v>1</v>
      </c>
      <c r="D3" s="9" t="s">
        <v>1</v>
      </c>
      <c r="E3" s="10"/>
      <c r="F3" s="10"/>
      <c r="G3" s="11"/>
      <c r="H3" s="12"/>
      <c r="I3" s="10">
        <v>5099.8</v>
      </c>
      <c r="J3" s="10">
        <f t="shared" ref="J3:J11" si="0">I3*C3</f>
        <v>5099.8</v>
      </c>
      <c r="K3" s="13"/>
    </row>
    <row r="4" spans="1:11" ht="84.6" customHeight="1" x14ac:dyDescent="0.2">
      <c r="A4" s="7">
        <v>2</v>
      </c>
      <c r="B4" s="15" t="s">
        <v>88</v>
      </c>
      <c r="C4" s="9">
        <v>8</v>
      </c>
      <c r="D4" s="9" t="s">
        <v>1</v>
      </c>
      <c r="E4" s="12"/>
      <c r="F4" s="10"/>
      <c r="G4" s="11"/>
      <c r="H4" s="12"/>
      <c r="I4" s="10">
        <v>159.9</v>
      </c>
      <c r="J4" s="10">
        <f t="shared" si="0"/>
        <v>1279.2</v>
      </c>
      <c r="K4" s="13"/>
    </row>
    <row r="5" spans="1:11" ht="193.9" customHeight="1" x14ac:dyDescent="0.2">
      <c r="A5" s="7">
        <v>3</v>
      </c>
      <c r="B5" s="15" t="s">
        <v>62</v>
      </c>
      <c r="C5" s="9">
        <v>2</v>
      </c>
      <c r="D5" s="9" t="s">
        <v>2</v>
      </c>
      <c r="E5" s="12"/>
      <c r="F5" s="10"/>
      <c r="G5" s="11"/>
      <c r="H5" s="12"/>
      <c r="I5" s="10">
        <v>4929.3</v>
      </c>
      <c r="J5" s="10">
        <f t="shared" si="0"/>
        <v>9858.6</v>
      </c>
      <c r="K5" s="13"/>
    </row>
    <row r="6" spans="1:11" ht="84.6" customHeight="1" x14ac:dyDescent="0.2">
      <c r="A6" s="7">
        <v>4</v>
      </c>
      <c r="B6" s="8" t="s">
        <v>64</v>
      </c>
      <c r="C6" s="9">
        <v>2</v>
      </c>
      <c r="D6" s="9" t="s">
        <v>1</v>
      </c>
      <c r="E6" s="10"/>
      <c r="F6" s="10"/>
      <c r="G6" s="11"/>
      <c r="H6" s="12"/>
      <c r="I6" s="10">
        <v>1800</v>
      </c>
      <c r="J6" s="10">
        <f t="shared" si="0"/>
        <v>3600</v>
      </c>
      <c r="K6" s="13"/>
    </row>
    <row r="7" spans="1:11" ht="183.6" customHeight="1" x14ac:dyDescent="0.2">
      <c r="A7" s="7">
        <v>5</v>
      </c>
      <c r="B7" s="15" t="s">
        <v>89</v>
      </c>
      <c r="C7" s="9">
        <v>8</v>
      </c>
      <c r="D7" s="9" t="s">
        <v>1</v>
      </c>
      <c r="E7" s="12"/>
      <c r="F7" s="10"/>
      <c r="G7" s="11"/>
      <c r="H7" s="12"/>
      <c r="I7" s="10">
        <v>330</v>
      </c>
      <c r="J7" s="10">
        <f t="shared" si="0"/>
        <v>2640</v>
      </c>
      <c r="K7" s="13"/>
    </row>
    <row r="8" spans="1:11" ht="79.150000000000006" customHeight="1" x14ac:dyDescent="0.2">
      <c r="A8" s="7">
        <v>6</v>
      </c>
      <c r="B8" s="8" t="s">
        <v>84</v>
      </c>
      <c r="C8" s="9">
        <v>2</v>
      </c>
      <c r="D8" s="9" t="s">
        <v>2</v>
      </c>
      <c r="E8" s="10"/>
      <c r="F8" s="10"/>
      <c r="G8" s="11"/>
      <c r="H8" s="12"/>
      <c r="I8" s="10">
        <v>1280</v>
      </c>
      <c r="J8" s="10">
        <f t="shared" si="0"/>
        <v>2560</v>
      </c>
      <c r="K8" s="13"/>
    </row>
    <row r="9" spans="1:11" ht="203.45" customHeight="1" x14ac:dyDescent="0.2">
      <c r="A9" s="7">
        <v>7</v>
      </c>
      <c r="B9" s="15" t="s">
        <v>90</v>
      </c>
      <c r="C9" s="9">
        <v>1</v>
      </c>
      <c r="D9" s="9" t="s">
        <v>1</v>
      </c>
      <c r="E9" s="10"/>
      <c r="F9" s="10"/>
      <c r="G9" s="11"/>
      <c r="H9" s="12"/>
      <c r="I9" s="10">
        <v>1580</v>
      </c>
      <c r="J9" s="10">
        <f t="shared" si="0"/>
        <v>1580</v>
      </c>
      <c r="K9" s="13"/>
    </row>
    <row r="10" spans="1:11" ht="80.45" customHeight="1" x14ac:dyDescent="0.2">
      <c r="A10" s="7">
        <v>8</v>
      </c>
      <c r="B10" s="15" t="s">
        <v>91</v>
      </c>
      <c r="C10" s="9">
        <v>1</v>
      </c>
      <c r="D10" s="9" t="s">
        <v>1</v>
      </c>
      <c r="E10" s="12"/>
      <c r="F10" s="10"/>
      <c r="G10" s="11"/>
      <c r="H10" s="12"/>
      <c r="I10" s="10">
        <v>500</v>
      </c>
      <c r="J10" s="10">
        <f t="shared" si="0"/>
        <v>500</v>
      </c>
      <c r="K10" s="13"/>
    </row>
    <row r="11" spans="1:11" ht="80.45" customHeight="1" x14ac:dyDescent="0.2">
      <c r="A11" s="7">
        <v>9</v>
      </c>
      <c r="B11" s="15" t="s">
        <v>65</v>
      </c>
      <c r="C11" s="9">
        <v>4</v>
      </c>
      <c r="D11" s="9" t="s">
        <v>1</v>
      </c>
      <c r="E11" s="12"/>
      <c r="F11" s="10"/>
      <c r="G11" s="11"/>
      <c r="H11" s="12"/>
      <c r="I11" s="10">
        <v>699.9</v>
      </c>
      <c r="J11" s="10">
        <f t="shared" si="0"/>
        <v>2799.6</v>
      </c>
      <c r="K11" s="13"/>
    </row>
    <row r="12" spans="1:11" ht="110.45" customHeight="1" x14ac:dyDescent="0.2">
      <c r="A12" s="7">
        <v>10</v>
      </c>
      <c r="B12" s="16" t="s">
        <v>87</v>
      </c>
      <c r="C12" s="9">
        <v>1</v>
      </c>
      <c r="D12" s="9"/>
      <c r="E12" s="12"/>
      <c r="F12" s="10"/>
      <c r="G12" s="11"/>
      <c r="H12" s="12"/>
      <c r="I12" s="10"/>
      <c r="J12" s="10">
        <v>949.9</v>
      </c>
      <c r="K12" s="13"/>
    </row>
    <row r="13" spans="1:11" ht="68.45" customHeight="1" x14ac:dyDescent="0.2">
      <c r="A13" s="7">
        <v>11</v>
      </c>
      <c r="B13" s="15" t="s">
        <v>92</v>
      </c>
      <c r="C13" s="9">
        <v>1</v>
      </c>
      <c r="D13" s="9" t="s">
        <v>1</v>
      </c>
      <c r="E13" s="10"/>
      <c r="F13" s="10"/>
      <c r="G13" s="11"/>
      <c r="H13" s="12"/>
      <c r="I13" s="10">
        <v>1799.9</v>
      </c>
      <c r="J13" s="10">
        <f t="shared" ref="J13" si="1">I13*C13</f>
        <v>1799.9</v>
      </c>
      <c r="K13" s="13"/>
    </row>
    <row r="14" spans="1:11" ht="205.9" customHeight="1" x14ac:dyDescent="0.2">
      <c r="A14" s="7">
        <v>12</v>
      </c>
      <c r="B14" s="16" t="s">
        <v>112</v>
      </c>
      <c r="C14" s="9">
        <v>1</v>
      </c>
      <c r="D14" s="9" t="s">
        <v>2</v>
      </c>
      <c r="E14" s="10"/>
      <c r="F14" s="10"/>
      <c r="G14" s="11"/>
      <c r="H14" s="12"/>
      <c r="I14" s="10"/>
      <c r="J14" s="10">
        <v>7500</v>
      </c>
      <c r="K14" s="13"/>
    </row>
    <row r="15" spans="1:11" ht="208.15" customHeight="1" x14ac:dyDescent="0.2">
      <c r="A15" s="7">
        <v>13</v>
      </c>
      <c r="B15" s="16" t="s">
        <v>132</v>
      </c>
      <c r="C15" s="9">
        <v>1</v>
      </c>
      <c r="D15" s="9" t="s">
        <v>2</v>
      </c>
      <c r="E15" s="10"/>
      <c r="F15" s="10"/>
      <c r="G15" s="11"/>
      <c r="H15" s="12"/>
      <c r="I15" s="10"/>
      <c r="J15" s="46">
        <v>4500</v>
      </c>
      <c r="K15" s="13"/>
    </row>
    <row r="16" spans="1:11" ht="207.6" customHeight="1" x14ac:dyDescent="0.2">
      <c r="A16" s="7">
        <v>14</v>
      </c>
      <c r="B16" s="8" t="s">
        <v>66</v>
      </c>
      <c r="C16" s="9">
        <v>1</v>
      </c>
      <c r="D16" s="9" t="s">
        <v>1</v>
      </c>
      <c r="E16" s="10"/>
      <c r="F16" s="10"/>
      <c r="G16" s="11"/>
      <c r="H16" s="12"/>
      <c r="I16" s="10">
        <v>34299.5</v>
      </c>
      <c r="J16" s="10">
        <f>I16*C16</f>
        <v>34299.5</v>
      </c>
      <c r="K16" s="13"/>
    </row>
    <row r="17" spans="1:11" ht="214.15" customHeight="1" x14ac:dyDescent="0.2">
      <c r="A17" s="7">
        <v>15</v>
      </c>
      <c r="B17" s="17" t="s">
        <v>82</v>
      </c>
      <c r="C17" s="9">
        <v>1</v>
      </c>
      <c r="D17" s="9"/>
      <c r="E17" s="10"/>
      <c r="F17" s="10"/>
      <c r="G17" s="11"/>
      <c r="H17" s="12"/>
      <c r="I17" s="10">
        <v>9999.9</v>
      </c>
      <c r="J17" s="10">
        <f>C17*I17</f>
        <v>9999.9</v>
      </c>
      <c r="K17" s="13"/>
    </row>
    <row r="18" spans="1:11" ht="67.150000000000006" customHeight="1" x14ac:dyDescent="0.2">
      <c r="A18" s="7">
        <v>16</v>
      </c>
      <c r="B18" s="17" t="s">
        <v>67</v>
      </c>
      <c r="C18" s="9">
        <v>3</v>
      </c>
      <c r="D18" s="9" t="s">
        <v>1</v>
      </c>
      <c r="E18" s="10"/>
      <c r="F18" s="10"/>
      <c r="G18" s="11"/>
      <c r="H18" s="12"/>
      <c r="I18" s="10">
        <v>539.9</v>
      </c>
      <c r="J18" s="10">
        <f>C18*I18</f>
        <v>1619.6999999999998</v>
      </c>
      <c r="K18" s="13"/>
    </row>
    <row r="19" spans="1:11" ht="26.45" customHeight="1" x14ac:dyDescent="0.2">
      <c r="A19" s="7">
        <v>17</v>
      </c>
      <c r="B19" s="8" t="s">
        <v>72</v>
      </c>
      <c r="C19" s="9">
        <v>2</v>
      </c>
      <c r="D19" s="9" t="s">
        <v>1</v>
      </c>
      <c r="E19" s="10"/>
      <c r="F19" s="10"/>
      <c r="G19" s="11"/>
      <c r="H19" s="12"/>
      <c r="I19" s="10">
        <v>1899.9</v>
      </c>
      <c r="J19" s="10">
        <f>I19*C19</f>
        <v>3799.8</v>
      </c>
      <c r="K19" s="13"/>
    </row>
    <row r="20" spans="1:11" ht="45" customHeight="1" x14ac:dyDescent="0.2">
      <c r="A20" s="7">
        <v>18</v>
      </c>
      <c r="B20" s="8" t="s">
        <v>68</v>
      </c>
      <c r="C20" s="9">
        <v>12</v>
      </c>
      <c r="D20" s="9" t="s">
        <v>2</v>
      </c>
      <c r="E20" s="12"/>
      <c r="F20" s="10"/>
      <c r="G20" s="11"/>
      <c r="H20" s="12"/>
      <c r="I20" s="10">
        <v>78.5</v>
      </c>
      <c r="J20" s="10">
        <f>I20*C20</f>
        <v>942</v>
      </c>
      <c r="K20" s="13"/>
    </row>
    <row r="21" spans="1:11" ht="23.45" customHeight="1" x14ac:dyDescent="0.2">
      <c r="A21" s="7">
        <v>19</v>
      </c>
      <c r="B21" s="18" t="s">
        <v>70</v>
      </c>
      <c r="C21" s="9">
        <v>2</v>
      </c>
      <c r="D21" s="9" t="s">
        <v>2</v>
      </c>
      <c r="E21" s="12"/>
      <c r="F21" s="10"/>
      <c r="G21" s="11"/>
      <c r="H21" s="12"/>
      <c r="I21" s="10">
        <v>35.9</v>
      </c>
      <c r="J21" s="10">
        <f>I21*C21</f>
        <v>71.8</v>
      </c>
      <c r="K21" s="13"/>
    </row>
    <row r="22" spans="1:11" ht="24" customHeight="1" x14ac:dyDescent="0.2">
      <c r="A22" s="7">
        <v>20</v>
      </c>
      <c r="B22" s="18" t="s">
        <v>71</v>
      </c>
      <c r="C22" s="9">
        <v>2</v>
      </c>
      <c r="D22" s="9" t="s">
        <v>2</v>
      </c>
      <c r="E22" s="12"/>
      <c r="F22" s="10"/>
      <c r="G22" s="11"/>
      <c r="H22" s="12"/>
      <c r="I22" s="10">
        <v>39.9</v>
      </c>
      <c r="J22" s="10">
        <f t="shared" ref="J22:J24" si="2">I22*C22</f>
        <v>79.8</v>
      </c>
      <c r="K22" s="13"/>
    </row>
    <row r="23" spans="1:11" ht="25.15" customHeight="1" x14ac:dyDescent="0.2">
      <c r="A23" s="7">
        <v>21</v>
      </c>
      <c r="B23" s="18" t="s">
        <v>69</v>
      </c>
      <c r="C23" s="9">
        <v>2</v>
      </c>
      <c r="D23" s="9" t="s">
        <v>2</v>
      </c>
      <c r="E23" s="12"/>
      <c r="F23" s="10"/>
      <c r="G23" s="11"/>
      <c r="H23" s="12"/>
      <c r="I23" s="10">
        <v>39.9</v>
      </c>
      <c r="J23" s="10">
        <f t="shared" si="2"/>
        <v>79.8</v>
      </c>
      <c r="K23" s="13"/>
    </row>
    <row r="24" spans="1:11" ht="115.9" customHeight="1" x14ac:dyDescent="0.2">
      <c r="A24" s="7">
        <v>22</v>
      </c>
      <c r="B24" s="19" t="s">
        <v>99</v>
      </c>
      <c r="C24" s="9">
        <v>2</v>
      </c>
      <c r="D24" s="9" t="s">
        <v>1</v>
      </c>
      <c r="E24" s="12"/>
      <c r="F24" s="10"/>
      <c r="G24" s="11"/>
      <c r="H24" s="12"/>
      <c r="I24" s="10">
        <v>27.9</v>
      </c>
      <c r="J24" s="10">
        <f t="shared" si="2"/>
        <v>55.8</v>
      </c>
      <c r="K24" s="13"/>
    </row>
    <row r="25" spans="1:11" ht="36" customHeight="1" x14ac:dyDescent="0.2">
      <c r="A25" s="7">
        <v>23</v>
      </c>
      <c r="B25" s="15" t="s">
        <v>80</v>
      </c>
      <c r="C25" s="9">
        <v>1</v>
      </c>
      <c r="D25" s="9" t="s">
        <v>1</v>
      </c>
      <c r="E25" s="10"/>
      <c r="F25" s="10"/>
      <c r="G25" s="11"/>
      <c r="H25" s="12"/>
      <c r="I25" s="10"/>
      <c r="J25" s="10">
        <v>8600</v>
      </c>
      <c r="K25" s="13"/>
    </row>
    <row r="26" spans="1:11" ht="36" customHeight="1" x14ac:dyDescent="0.2">
      <c r="A26" s="7">
        <v>24</v>
      </c>
      <c r="B26" s="15" t="s">
        <v>129</v>
      </c>
      <c r="C26" s="9">
        <v>1</v>
      </c>
      <c r="D26" s="9" t="s">
        <v>1</v>
      </c>
      <c r="E26" s="10"/>
      <c r="F26" s="10"/>
      <c r="G26" s="11"/>
      <c r="H26" s="12"/>
      <c r="I26" s="10">
        <v>2300</v>
      </c>
      <c r="J26" s="10">
        <f>I26*C26</f>
        <v>2300</v>
      </c>
      <c r="K26" s="13"/>
    </row>
    <row r="27" spans="1:11" ht="81.599999999999994" customHeight="1" x14ac:dyDescent="0.2">
      <c r="A27" s="7">
        <v>25</v>
      </c>
      <c r="B27" s="19" t="s">
        <v>113</v>
      </c>
      <c r="C27" s="9">
        <v>2</v>
      </c>
      <c r="D27" s="9" t="s">
        <v>1</v>
      </c>
      <c r="E27" s="10"/>
      <c r="F27" s="10"/>
      <c r="G27" s="11"/>
      <c r="H27" s="12"/>
      <c r="I27" s="10">
        <v>760</v>
      </c>
      <c r="J27" s="10">
        <f>C27*I27</f>
        <v>1520</v>
      </c>
      <c r="K27" s="13"/>
    </row>
    <row r="28" spans="1:11" ht="94.15" customHeight="1" x14ac:dyDescent="0.2">
      <c r="A28" s="7">
        <v>26</v>
      </c>
      <c r="B28" s="8" t="s">
        <v>78</v>
      </c>
      <c r="C28" s="9">
        <v>1</v>
      </c>
      <c r="D28" s="9" t="s">
        <v>1</v>
      </c>
      <c r="E28" s="10"/>
      <c r="F28" s="10"/>
      <c r="G28" s="11"/>
      <c r="H28" s="12"/>
      <c r="I28" s="10">
        <v>1369.36</v>
      </c>
      <c r="J28" s="10">
        <f>I28*C28</f>
        <v>1369.36</v>
      </c>
      <c r="K28" s="13"/>
    </row>
    <row r="29" spans="1:11" ht="56.45" customHeight="1" x14ac:dyDescent="0.2">
      <c r="A29" s="7">
        <v>27</v>
      </c>
      <c r="B29" s="8" t="s">
        <v>79</v>
      </c>
      <c r="C29" s="9">
        <v>1</v>
      </c>
      <c r="D29" s="9" t="s">
        <v>2</v>
      </c>
      <c r="E29" s="10"/>
      <c r="F29" s="10"/>
      <c r="G29" s="11"/>
      <c r="H29" s="12"/>
      <c r="I29" s="10"/>
      <c r="J29" s="10">
        <v>949.9</v>
      </c>
      <c r="K29" s="13"/>
    </row>
    <row r="30" spans="1:11" ht="61.9" customHeight="1" x14ac:dyDescent="0.2">
      <c r="A30" s="7">
        <v>28</v>
      </c>
      <c r="B30" s="15" t="s">
        <v>93</v>
      </c>
      <c r="C30" s="9">
        <v>1</v>
      </c>
      <c r="D30" s="9" t="s">
        <v>1</v>
      </c>
      <c r="E30" s="12"/>
      <c r="F30" s="10"/>
      <c r="G30" s="11"/>
      <c r="H30" s="12"/>
      <c r="I30" s="10">
        <v>899.9</v>
      </c>
      <c r="J30" s="10">
        <f>I30*C30</f>
        <v>899.9</v>
      </c>
      <c r="K30" s="13"/>
    </row>
    <row r="31" spans="1:11" ht="64.150000000000006" customHeight="1" x14ac:dyDescent="0.2">
      <c r="A31" s="7">
        <v>29</v>
      </c>
      <c r="B31" s="15" t="s">
        <v>94</v>
      </c>
      <c r="C31" s="9">
        <v>1</v>
      </c>
      <c r="D31" s="9" t="s">
        <v>1</v>
      </c>
      <c r="E31" s="10"/>
      <c r="F31" s="10"/>
      <c r="G31" s="11"/>
      <c r="H31" s="12"/>
      <c r="I31" s="10">
        <v>3699.9</v>
      </c>
      <c r="J31" s="10">
        <f>I31*C31</f>
        <v>3699.9</v>
      </c>
      <c r="K31" s="13"/>
    </row>
    <row r="32" spans="1:11" ht="115.15" customHeight="1" x14ac:dyDescent="0.2">
      <c r="A32" s="7">
        <v>30</v>
      </c>
      <c r="B32" s="15" t="s">
        <v>130</v>
      </c>
      <c r="C32" s="36">
        <v>1</v>
      </c>
      <c r="D32" s="36" t="s">
        <v>2</v>
      </c>
      <c r="E32" s="35"/>
      <c r="F32" s="35"/>
      <c r="G32" s="35"/>
      <c r="H32" s="35"/>
      <c r="I32" s="37">
        <v>4400</v>
      </c>
      <c r="J32" s="37">
        <f>I32*C32</f>
        <v>4400</v>
      </c>
      <c r="K32" s="13"/>
    </row>
    <row r="33" spans="1:11" ht="111.6" customHeight="1" x14ac:dyDescent="0.2">
      <c r="A33" s="7">
        <v>31</v>
      </c>
      <c r="B33" s="15" t="s">
        <v>85</v>
      </c>
      <c r="C33" s="9">
        <v>2</v>
      </c>
      <c r="D33" s="9"/>
      <c r="E33" s="10"/>
      <c r="F33" s="10"/>
      <c r="G33" s="11"/>
      <c r="H33" s="12"/>
      <c r="I33" s="10">
        <v>870</v>
      </c>
      <c r="J33" s="10">
        <f>C33*I33</f>
        <v>1740</v>
      </c>
      <c r="K33" s="13"/>
    </row>
    <row r="34" spans="1:11" ht="143.44999999999999" customHeight="1" x14ac:dyDescent="0.2">
      <c r="A34" s="7">
        <v>32</v>
      </c>
      <c r="B34" s="6" t="s">
        <v>101</v>
      </c>
      <c r="C34" s="9">
        <v>1</v>
      </c>
      <c r="D34" s="9"/>
      <c r="E34" s="10"/>
      <c r="F34" s="10"/>
      <c r="G34" s="11"/>
      <c r="H34" s="12"/>
      <c r="I34" s="10">
        <v>459.9</v>
      </c>
      <c r="J34" s="10">
        <f>I34*C34</f>
        <v>459.9</v>
      </c>
      <c r="K34" s="13"/>
    </row>
    <row r="35" spans="1:11" ht="114.6" customHeight="1" x14ac:dyDescent="0.2">
      <c r="A35" s="7">
        <v>33</v>
      </c>
      <c r="B35" s="15" t="s">
        <v>86</v>
      </c>
      <c r="C35" s="9">
        <v>2</v>
      </c>
      <c r="D35" s="9"/>
      <c r="E35" s="10"/>
      <c r="F35" s="10"/>
      <c r="G35" s="11"/>
      <c r="H35" s="12"/>
      <c r="I35" s="10">
        <v>149.9</v>
      </c>
      <c r="J35" s="10">
        <f>C35*I35</f>
        <v>299.8</v>
      </c>
      <c r="K35" s="13"/>
    </row>
    <row r="36" spans="1:11" ht="125.45" customHeight="1" x14ac:dyDescent="0.2">
      <c r="A36" s="7">
        <v>34</v>
      </c>
      <c r="B36" s="15" t="s">
        <v>133</v>
      </c>
      <c r="C36" s="9">
        <v>2</v>
      </c>
      <c r="D36" s="9"/>
      <c r="E36" s="10"/>
      <c r="F36" s="10"/>
      <c r="G36" s="11"/>
      <c r="H36" s="12"/>
      <c r="I36" s="10">
        <v>229.9</v>
      </c>
      <c r="J36" s="10">
        <f>C36*I36</f>
        <v>459.8</v>
      </c>
      <c r="K36" s="13"/>
    </row>
    <row r="37" spans="1:11" ht="66.599999999999994" customHeight="1" x14ac:dyDescent="0.2">
      <c r="A37" s="7">
        <v>35</v>
      </c>
      <c r="B37" s="15" t="s">
        <v>95</v>
      </c>
      <c r="C37" s="9">
        <v>4</v>
      </c>
      <c r="D37" s="9" t="s">
        <v>1</v>
      </c>
      <c r="E37" s="12"/>
      <c r="F37" s="10"/>
      <c r="G37" s="11"/>
      <c r="H37" s="12"/>
      <c r="I37" s="10">
        <v>339.9</v>
      </c>
      <c r="J37" s="10">
        <f t="shared" ref="J37:J46" si="3">I37*C37</f>
        <v>1359.6</v>
      </c>
      <c r="K37" s="13"/>
    </row>
    <row r="38" spans="1:11" ht="83.45" customHeight="1" x14ac:dyDescent="0.2">
      <c r="A38" s="7">
        <v>36</v>
      </c>
      <c r="B38" s="15" t="s">
        <v>74</v>
      </c>
      <c r="C38" s="9">
        <v>1</v>
      </c>
      <c r="D38" s="9" t="s">
        <v>1</v>
      </c>
      <c r="E38" s="12"/>
      <c r="F38" s="10"/>
      <c r="G38" s="11"/>
      <c r="H38" s="12"/>
      <c r="I38" s="10">
        <v>269.89999999999998</v>
      </c>
      <c r="J38" s="10">
        <f t="shared" si="3"/>
        <v>269.89999999999998</v>
      </c>
      <c r="K38" s="13"/>
    </row>
    <row r="39" spans="1:11" ht="49.9" customHeight="1" x14ac:dyDescent="0.2">
      <c r="A39" s="7">
        <v>37</v>
      </c>
      <c r="B39" s="15" t="s">
        <v>73</v>
      </c>
      <c r="C39" s="9">
        <v>3</v>
      </c>
      <c r="D39" s="9" t="s">
        <v>1</v>
      </c>
      <c r="E39" s="12"/>
      <c r="F39" s="10"/>
      <c r="G39" s="11"/>
      <c r="H39" s="12"/>
      <c r="I39" s="10">
        <v>49.9</v>
      </c>
      <c r="J39" s="10">
        <f t="shared" si="3"/>
        <v>149.69999999999999</v>
      </c>
      <c r="K39" s="13"/>
    </row>
    <row r="40" spans="1:11" ht="81" customHeight="1" x14ac:dyDescent="0.2">
      <c r="A40" s="7">
        <v>38</v>
      </c>
      <c r="B40" s="16" t="s">
        <v>76</v>
      </c>
      <c r="C40" s="9">
        <v>3</v>
      </c>
      <c r="D40" s="9" t="s">
        <v>1</v>
      </c>
      <c r="E40" s="12"/>
      <c r="F40" s="10"/>
      <c r="G40" s="11"/>
      <c r="H40" s="12"/>
      <c r="I40" s="10">
        <v>89.9</v>
      </c>
      <c r="J40" s="10">
        <f t="shared" si="3"/>
        <v>269.70000000000005</v>
      </c>
      <c r="K40" s="13"/>
    </row>
    <row r="41" spans="1:11" ht="18" customHeight="1" x14ac:dyDescent="0.2">
      <c r="A41" s="7">
        <v>39</v>
      </c>
      <c r="B41" s="8" t="s">
        <v>75</v>
      </c>
      <c r="C41" s="9">
        <v>8</v>
      </c>
      <c r="D41" s="9" t="s">
        <v>1</v>
      </c>
      <c r="E41" s="12"/>
      <c r="F41" s="10"/>
      <c r="G41" s="11"/>
      <c r="H41" s="12"/>
      <c r="I41" s="10">
        <v>27.9</v>
      </c>
      <c r="J41" s="10">
        <f t="shared" si="3"/>
        <v>223.2</v>
      </c>
      <c r="K41" s="13"/>
    </row>
    <row r="42" spans="1:11" ht="117" customHeight="1" x14ac:dyDescent="0.2">
      <c r="A42" s="7">
        <v>40</v>
      </c>
      <c r="B42" s="15" t="s">
        <v>96</v>
      </c>
      <c r="C42" s="9">
        <v>10</v>
      </c>
      <c r="D42" s="9" t="s">
        <v>1</v>
      </c>
      <c r="E42" s="12"/>
      <c r="F42" s="10"/>
      <c r="G42" s="11"/>
      <c r="H42" s="12"/>
      <c r="I42" s="10">
        <v>20.9</v>
      </c>
      <c r="J42" s="10">
        <f t="shared" si="3"/>
        <v>209</v>
      </c>
      <c r="K42" s="13"/>
    </row>
    <row r="43" spans="1:11" ht="409.15" customHeight="1" x14ac:dyDescent="0.2">
      <c r="A43" s="7">
        <v>41</v>
      </c>
      <c r="B43" s="15" t="s">
        <v>97</v>
      </c>
      <c r="C43" s="9">
        <v>1</v>
      </c>
      <c r="D43" s="9" t="s">
        <v>1</v>
      </c>
      <c r="E43" s="10"/>
      <c r="F43" s="10"/>
      <c r="G43" s="11"/>
      <c r="H43" s="12"/>
      <c r="I43" s="10">
        <v>2799.99</v>
      </c>
      <c r="J43" s="10">
        <f t="shared" si="3"/>
        <v>2799.99</v>
      </c>
      <c r="K43" s="13"/>
    </row>
    <row r="44" spans="1:11" ht="117.6" customHeight="1" x14ac:dyDescent="0.2">
      <c r="A44" s="7">
        <v>42</v>
      </c>
      <c r="B44" s="15" t="s">
        <v>98</v>
      </c>
      <c r="C44" s="9">
        <v>2</v>
      </c>
      <c r="D44" s="9" t="s">
        <v>1</v>
      </c>
      <c r="E44" s="20">
        <v>650.33000000000004</v>
      </c>
      <c r="F44" s="10">
        <f t="shared" ref="F44:F45" si="4">E44*C44</f>
        <v>1300.6600000000001</v>
      </c>
      <c r="G44" s="11">
        <v>0.23</v>
      </c>
      <c r="H44" s="12">
        <f t="shared" ref="H44:H46" si="5">G44*E44</f>
        <v>149.57590000000002</v>
      </c>
      <c r="I44" s="10">
        <f>H44+E44</f>
        <v>799.90590000000009</v>
      </c>
      <c r="J44" s="10">
        <f t="shared" si="3"/>
        <v>1599.8118000000002</v>
      </c>
      <c r="K44" s="13"/>
    </row>
    <row r="45" spans="1:11" ht="102.6" customHeight="1" x14ac:dyDescent="0.2">
      <c r="A45" s="7">
        <v>43</v>
      </c>
      <c r="B45" s="15" t="s">
        <v>103</v>
      </c>
      <c r="C45" s="9">
        <v>1</v>
      </c>
      <c r="D45" s="9" t="s">
        <v>1</v>
      </c>
      <c r="E45" s="20">
        <v>812.93</v>
      </c>
      <c r="F45" s="10">
        <f t="shared" si="4"/>
        <v>812.93</v>
      </c>
      <c r="G45" s="11">
        <v>0.23</v>
      </c>
      <c r="H45" s="12">
        <f t="shared" si="5"/>
        <v>186.97389999999999</v>
      </c>
      <c r="I45" s="10">
        <f>H45+E45</f>
        <v>999.90389999999991</v>
      </c>
      <c r="J45" s="10">
        <f t="shared" si="3"/>
        <v>999.90389999999991</v>
      </c>
      <c r="K45" s="13"/>
    </row>
    <row r="46" spans="1:11" ht="82.15" customHeight="1" x14ac:dyDescent="0.2">
      <c r="A46" s="7">
        <v>44</v>
      </c>
      <c r="B46" s="8" t="s">
        <v>81</v>
      </c>
      <c r="C46" s="9">
        <v>2</v>
      </c>
      <c r="D46" s="9" t="s">
        <v>2</v>
      </c>
      <c r="E46" s="21">
        <v>1788.21</v>
      </c>
      <c r="F46" s="22">
        <f>E46*C46</f>
        <v>3576.42</v>
      </c>
      <c r="G46" s="11">
        <v>0.23</v>
      </c>
      <c r="H46" s="12">
        <f t="shared" si="5"/>
        <v>411.28830000000005</v>
      </c>
      <c r="I46" s="10">
        <f>H46+E46</f>
        <v>2199.4983000000002</v>
      </c>
      <c r="J46" s="10">
        <f t="shared" si="3"/>
        <v>4398.9966000000004</v>
      </c>
      <c r="K46" s="13"/>
    </row>
    <row r="47" spans="1:11" ht="216.6" customHeight="1" x14ac:dyDescent="0.2">
      <c r="A47" s="7">
        <v>45</v>
      </c>
      <c r="B47" s="17" t="s">
        <v>77</v>
      </c>
      <c r="C47" s="9">
        <v>1</v>
      </c>
      <c r="D47" s="9"/>
      <c r="E47" s="21"/>
      <c r="F47" s="22"/>
      <c r="G47" s="11"/>
      <c r="H47" s="12"/>
      <c r="I47" s="10"/>
      <c r="J47" s="10">
        <v>7508.3</v>
      </c>
      <c r="K47" s="13"/>
    </row>
    <row r="48" spans="1:11" ht="57" customHeight="1" x14ac:dyDescent="0.2">
      <c r="A48" s="7">
        <v>46</v>
      </c>
      <c r="B48" s="15" t="s">
        <v>100</v>
      </c>
      <c r="C48" s="9">
        <v>4</v>
      </c>
      <c r="D48" s="9"/>
      <c r="E48" s="15"/>
      <c r="F48" s="15"/>
      <c r="G48" s="15"/>
      <c r="H48" s="15"/>
      <c r="I48" s="23">
        <v>419.9</v>
      </c>
      <c r="J48" s="23">
        <f>I48*C48</f>
        <v>1679.6</v>
      </c>
      <c r="K48" s="24"/>
    </row>
    <row r="49" spans="1:11" ht="24.6" customHeight="1" x14ac:dyDescent="0.2">
      <c r="A49" s="7">
        <v>47</v>
      </c>
      <c r="B49" s="15" t="s">
        <v>108</v>
      </c>
      <c r="C49" s="9">
        <v>1</v>
      </c>
      <c r="D49" s="9" t="s">
        <v>1</v>
      </c>
      <c r="E49" s="15"/>
      <c r="F49" s="15"/>
      <c r="G49" s="15"/>
      <c r="H49" s="15"/>
      <c r="I49" s="23"/>
      <c r="J49" s="23">
        <v>2500</v>
      </c>
      <c r="K49" s="24"/>
    </row>
    <row r="50" spans="1:11" ht="82.9" customHeight="1" x14ac:dyDescent="0.2">
      <c r="A50" s="7">
        <v>48</v>
      </c>
      <c r="B50" s="15" t="s">
        <v>109</v>
      </c>
      <c r="C50" s="9">
        <v>1</v>
      </c>
      <c r="D50" s="9" t="s">
        <v>1</v>
      </c>
      <c r="E50" s="15"/>
      <c r="F50" s="15"/>
      <c r="G50" s="15"/>
      <c r="H50" s="15"/>
      <c r="I50" s="23"/>
      <c r="J50" s="23">
        <v>600</v>
      </c>
      <c r="K50" s="24"/>
    </row>
    <row r="51" spans="1:11" ht="42.6" customHeight="1" x14ac:dyDescent="0.2">
      <c r="A51" s="7">
        <v>49</v>
      </c>
      <c r="B51" s="15" t="s">
        <v>128</v>
      </c>
      <c r="C51" s="9">
        <v>1</v>
      </c>
      <c r="D51" s="9" t="s">
        <v>1</v>
      </c>
      <c r="E51" s="15"/>
      <c r="F51" s="15"/>
      <c r="G51" s="15"/>
      <c r="H51" s="15"/>
      <c r="I51" s="23"/>
      <c r="J51" s="23">
        <v>400</v>
      </c>
      <c r="K51" s="24"/>
    </row>
    <row r="52" spans="1:11" ht="42.6" customHeight="1" x14ac:dyDescent="0.2">
      <c r="A52" s="7">
        <v>50</v>
      </c>
      <c r="B52" s="39" t="s">
        <v>131</v>
      </c>
      <c r="C52" s="40">
        <v>1</v>
      </c>
      <c r="D52" s="44" t="s">
        <v>1</v>
      </c>
      <c r="E52" s="40"/>
      <c r="F52" s="40"/>
      <c r="G52" s="41"/>
      <c r="H52" s="42"/>
      <c r="I52" s="40"/>
      <c r="J52" s="43">
        <v>5600</v>
      </c>
      <c r="K52" s="24"/>
    </row>
    <row r="53" spans="1:11" ht="42.6" customHeight="1" x14ac:dyDescent="0.2">
      <c r="A53" s="7">
        <v>51</v>
      </c>
      <c r="B53" s="15" t="s">
        <v>83</v>
      </c>
      <c r="C53" s="9">
        <v>1</v>
      </c>
      <c r="D53" s="9" t="s">
        <v>1</v>
      </c>
      <c r="E53" s="15"/>
      <c r="F53" s="15"/>
      <c r="G53" s="15"/>
      <c r="H53" s="15"/>
      <c r="I53" s="23"/>
      <c r="J53" s="23">
        <v>350</v>
      </c>
      <c r="K53" s="24"/>
    </row>
    <row r="54" spans="1:11" ht="50.45" customHeight="1" x14ac:dyDescent="0.2">
      <c r="A54" s="7">
        <v>52</v>
      </c>
      <c r="B54" s="15" t="s">
        <v>110</v>
      </c>
      <c r="C54" s="9">
        <v>1</v>
      </c>
      <c r="D54" s="9" t="s">
        <v>1</v>
      </c>
      <c r="E54" s="15"/>
      <c r="F54" s="15"/>
      <c r="G54" s="15"/>
      <c r="H54" s="15"/>
      <c r="I54" s="23"/>
      <c r="J54" s="23">
        <v>400</v>
      </c>
      <c r="K54" s="24"/>
    </row>
    <row r="55" spans="1:11" ht="42.6" customHeight="1" x14ac:dyDescent="0.2">
      <c r="A55" s="7">
        <v>53</v>
      </c>
      <c r="B55" s="19" t="s">
        <v>136</v>
      </c>
      <c r="C55" s="9">
        <v>1</v>
      </c>
      <c r="D55" s="9" t="s">
        <v>2</v>
      </c>
      <c r="E55" s="15"/>
      <c r="F55" s="15"/>
      <c r="G55" s="15"/>
      <c r="H55" s="15"/>
      <c r="I55" s="23"/>
      <c r="J55" s="23">
        <v>1500</v>
      </c>
      <c r="K55" s="24"/>
    </row>
    <row r="56" spans="1:11" ht="342" customHeight="1" x14ac:dyDescent="0.2">
      <c r="A56" s="7">
        <v>54</v>
      </c>
      <c r="B56" s="19" t="s">
        <v>135</v>
      </c>
      <c r="C56" s="9">
        <v>1</v>
      </c>
      <c r="D56" s="9" t="s">
        <v>1</v>
      </c>
      <c r="E56" s="15"/>
      <c r="F56" s="15"/>
      <c r="G56" s="15"/>
      <c r="H56" s="15"/>
      <c r="I56" s="23"/>
      <c r="J56" s="23">
        <v>2500</v>
      </c>
      <c r="K56" s="24"/>
    </row>
    <row r="57" spans="1:11" ht="67.900000000000006" customHeight="1" x14ac:dyDescent="0.2">
      <c r="A57" s="7">
        <v>55</v>
      </c>
      <c r="B57" s="19" t="s">
        <v>134</v>
      </c>
      <c r="C57" s="9"/>
      <c r="D57" s="9"/>
      <c r="E57" s="15"/>
      <c r="F57" s="15"/>
      <c r="G57" s="15"/>
      <c r="H57" s="15"/>
      <c r="I57" s="23"/>
      <c r="J57" s="23">
        <v>6000</v>
      </c>
      <c r="K57" s="24"/>
    </row>
    <row r="58" spans="1:11" ht="42.6" customHeight="1" x14ac:dyDescent="0.2">
      <c r="A58" s="7">
        <v>56</v>
      </c>
      <c r="B58" s="19" t="s">
        <v>138</v>
      </c>
      <c r="C58" s="9"/>
      <c r="D58" s="9"/>
      <c r="E58" s="15"/>
      <c r="F58" s="15"/>
      <c r="G58" s="15"/>
      <c r="H58" s="15"/>
      <c r="I58" s="23"/>
      <c r="J58" s="23">
        <v>4000</v>
      </c>
      <c r="K58" s="24"/>
    </row>
    <row r="59" spans="1:11" ht="42.6" customHeight="1" x14ac:dyDescent="0.2">
      <c r="A59" s="7">
        <v>57</v>
      </c>
      <c r="B59" s="19" t="s">
        <v>141</v>
      </c>
      <c r="C59" s="9">
        <v>1</v>
      </c>
      <c r="D59" s="9" t="s">
        <v>1</v>
      </c>
      <c r="E59" s="15"/>
      <c r="F59" s="15"/>
      <c r="G59" s="15"/>
      <c r="H59" s="15"/>
      <c r="I59" s="23"/>
      <c r="J59" s="23">
        <v>500</v>
      </c>
      <c r="K59" s="24"/>
    </row>
    <row r="60" spans="1:11" ht="115.9" customHeight="1" x14ac:dyDescent="0.2">
      <c r="A60" s="7">
        <v>58</v>
      </c>
      <c r="B60" s="19" t="s">
        <v>140</v>
      </c>
      <c r="C60" s="9">
        <v>1</v>
      </c>
      <c r="D60" s="9" t="s">
        <v>1</v>
      </c>
      <c r="E60" s="15"/>
      <c r="F60" s="15"/>
      <c r="G60" s="15"/>
      <c r="H60" s="15"/>
      <c r="I60" s="23"/>
      <c r="J60" s="23">
        <v>950</v>
      </c>
      <c r="K60" s="24"/>
    </row>
    <row r="61" spans="1:11" ht="237" customHeight="1" x14ac:dyDescent="0.2">
      <c r="A61" s="7">
        <v>59</v>
      </c>
      <c r="B61" s="19" t="s">
        <v>139</v>
      </c>
      <c r="C61" s="9">
        <v>1</v>
      </c>
      <c r="D61" s="9" t="s">
        <v>1</v>
      </c>
      <c r="E61" s="15"/>
      <c r="F61" s="15"/>
      <c r="G61" s="15"/>
      <c r="H61" s="15"/>
      <c r="I61" s="23"/>
      <c r="J61" s="23">
        <v>980</v>
      </c>
      <c r="K61" s="24"/>
    </row>
    <row r="62" spans="1:11" ht="108" customHeight="1" x14ac:dyDescent="0.2">
      <c r="A62" s="7">
        <v>60</v>
      </c>
      <c r="B62" s="19" t="s">
        <v>137</v>
      </c>
      <c r="C62" s="9">
        <v>1</v>
      </c>
      <c r="D62" s="9" t="s">
        <v>1</v>
      </c>
      <c r="E62" s="15"/>
      <c r="F62" s="15"/>
      <c r="G62" s="15"/>
      <c r="H62" s="15"/>
      <c r="I62" s="23"/>
      <c r="J62" s="23">
        <v>1892</v>
      </c>
      <c r="K62" s="24"/>
    </row>
    <row r="63" spans="1:11" ht="166.15" customHeight="1" x14ac:dyDescent="0.2">
      <c r="A63" s="7">
        <v>61</v>
      </c>
      <c r="B63" s="15" t="s">
        <v>104</v>
      </c>
      <c r="C63" s="9">
        <v>1</v>
      </c>
      <c r="D63" s="9" t="s">
        <v>1</v>
      </c>
      <c r="E63" s="15"/>
      <c r="F63" s="15"/>
      <c r="G63" s="15"/>
      <c r="H63" s="15"/>
      <c r="I63" s="23"/>
      <c r="J63" s="23">
        <v>26460</v>
      </c>
      <c r="K63" s="24"/>
    </row>
    <row r="64" spans="1:11" ht="138" customHeight="1" x14ac:dyDescent="0.2">
      <c r="A64" s="7">
        <v>62</v>
      </c>
      <c r="B64" s="30" t="s">
        <v>106</v>
      </c>
      <c r="C64" s="28">
        <v>1</v>
      </c>
      <c r="D64" s="28" t="s">
        <v>1</v>
      </c>
      <c r="E64" s="27"/>
      <c r="F64" s="27"/>
      <c r="G64" s="27"/>
      <c r="H64" s="27"/>
      <c r="I64" s="29"/>
      <c r="J64" s="29">
        <v>1000</v>
      </c>
      <c r="K64" s="24"/>
    </row>
    <row r="65" spans="1:11" ht="139.9" customHeight="1" x14ac:dyDescent="0.2">
      <c r="A65" s="7">
        <v>63</v>
      </c>
      <c r="B65" s="27" t="s">
        <v>107</v>
      </c>
      <c r="C65" s="28">
        <v>1</v>
      </c>
      <c r="D65" s="28" t="s">
        <v>1</v>
      </c>
      <c r="E65" s="27"/>
      <c r="F65" s="27"/>
      <c r="G65" s="27"/>
      <c r="H65" s="27"/>
      <c r="I65" s="29"/>
      <c r="J65" s="29">
        <v>950</v>
      </c>
      <c r="K65" s="24"/>
    </row>
    <row r="66" spans="1:11" ht="73.900000000000006" customHeight="1" x14ac:dyDescent="0.2">
      <c r="A66" s="7">
        <v>64</v>
      </c>
      <c r="B66" s="27" t="s">
        <v>105</v>
      </c>
      <c r="C66" s="28">
        <v>1</v>
      </c>
      <c r="D66" s="28" t="s">
        <v>1</v>
      </c>
      <c r="E66" s="27"/>
      <c r="F66" s="27"/>
      <c r="G66" s="27"/>
      <c r="H66" s="27"/>
      <c r="I66" s="29"/>
      <c r="J66" s="29">
        <v>1000</v>
      </c>
      <c r="K66" s="24"/>
    </row>
    <row r="67" spans="1:11" ht="192" customHeight="1" x14ac:dyDescent="0.2">
      <c r="A67" s="7">
        <v>65</v>
      </c>
      <c r="B67" s="27" t="s">
        <v>111</v>
      </c>
      <c r="C67" s="28">
        <v>1</v>
      </c>
      <c r="D67" s="28" t="s">
        <v>1</v>
      </c>
      <c r="E67" s="27"/>
      <c r="F67" s="27"/>
      <c r="G67" s="27"/>
      <c r="H67" s="27"/>
      <c r="I67" s="29"/>
      <c r="J67" s="29">
        <v>4000</v>
      </c>
      <c r="K67" s="24"/>
    </row>
    <row r="68" spans="1:11" ht="79.900000000000006" customHeight="1" x14ac:dyDescent="0.2">
      <c r="A68" s="7">
        <v>66</v>
      </c>
      <c r="B68" s="27" t="s">
        <v>115</v>
      </c>
      <c r="C68" s="28">
        <v>2</v>
      </c>
      <c r="D68" s="28" t="s">
        <v>1</v>
      </c>
      <c r="E68" s="27"/>
      <c r="F68" s="27"/>
      <c r="G68" s="27"/>
      <c r="H68" s="27"/>
      <c r="I68" s="29"/>
      <c r="J68" s="29">
        <v>800</v>
      </c>
      <c r="K68" s="24"/>
    </row>
    <row r="69" spans="1:11" ht="192" customHeight="1" x14ac:dyDescent="0.2">
      <c r="A69" s="7">
        <v>67</v>
      </c>
      <c r="B69" s="27" t="s">
        <v>116</v>
      </c>
      <c r="C69" s="28">
        <v>1</v>
      </c>
      <c r="D69" s="28" t="s">
        <v>1</v>
      </c>
      <c r="E69" s="27"/>
      <c r="F69" s="27"/>
      <c r="G69" s="27"/>
      <c r="H69" s="27"/>
      <c r="I69" s="29"/>
      <c r="J69" s="29">
        <v>1600</v>
      </c>
      <c r="K69" s="24"/>
    </row>
    <row r="70" spans="1:11" ht="192" customHeight="1" x14ac:dyDescent="0.2">
      <c r="A70" s="7">
        <v>68</v>
      </c>
      <c r="B70" s="27" t="s">
        <v>117</v>
      </c>
      <c r="C70" s="28">
        <v>1</v>
      </c>
      <c r="D70" s="28" t="s">
        <v>2</v>
      </c>
      <c r="E70" s="27"/>
      <c r="F70" s="27"/>
      <c r="G70" s="27"/>
      <c r="H70" s="27"/>
      <c r="I70" s="29"/>
      <c r="J70" s="29">
        <v>7200</v>
      </c>
      <c r="K70" s="24"/>
    </row>
    <row r="71" spans="1:11" ht="130.15" customHeight="1" x14ac:dyDescent="0.2">
      <c r="A71" s="7">
        <v>69</v>
      </c>
      <c r="B71" s="27" t="s">
        <v>118</v>
      </c>
      <c r="C71" s="28">
        <v>1</v>
      </c>
      <c r="D71" s="28" t="s">
        <v>1</v>
      </c>
      <c r="E71" s="27"/>
      <c r="F71" s="27"/>
      <c r="G71" s="27"/>
      <c r="H71" s="27"/>
      <c r="I71" s="29"/>
      <c r="J71" s="29">
        <v>3200</v>
      </c>
      <c r="K71" s="24"/>
    </row>
    <row r="72" spans="1:11" ht="145.9" customHeight="1" x14ac:dyDescent="0.2">
      <c r="A72" s="7">
        <v>70</v>
      </c>
      <c r="B72" s="27" t="s">
        <v>114</v>
      </c>
      <c r="C72" s="28">
        <v>2</v>
      </c>
      <c r="D72" s="28" t="s">
        <v>1</v>
      </c>
      <c r="E72" s="27"/>
      <c r="F72" s="27"/>
      <c r="G72" s="27"/>
      <c r="H72" s="27"/>
      <c r="I72" s="29">
        <v>1700</v>
      </c>
      <c r="J72" s="29">
        <f>C72*I72</f>
        <v>3400</v>
      </c>
      <c r="K72" s="24"/>
    </row>
    <row r="73" spans="1:11" ht="32.450000000000003" customHeight="1" x14ac:dyDescent="0.2">
      <c r="A73" s="7">
        <v>71</v>
      </c>
      <c r="B73" s="15" t="s">
        <v>123</v>
      </c>
      <c r="C73" s="9">
        <v>20</v>
      </c>
      <c r="D73" s="9" t="s">
        <v>1</v>
      </c>
      <c r="E73" s="15"/>
      <c r="F73" s="15"/>
      <c r="G73" s="15"/>
      <c r="H73" s="15"/>
      <c r="I73" s="23">
        <v>300</v>
      </c>
      <c r="J73" s="23">
        <f>I73*C73</f>
        <v>6000</v>
      </c>
      <c r="K73" s="24"/>
    </row>
    <row r="74" spans="1:11" ht="30" customHeight="1" x14ac:dyDescent="0.2">
      <c r="A74" s="7">
        <v>72</v>
      </c>
      <c r="B74" s="15" t="s">
        <v>122</v>
      </c>
      <c r="C74" s="9">
        <v>1</v>
      </c>
      <c r="D74" s="9" t="s">
        <v>1</v>
      </c>
      <c r="E74" s="15"/>
      <c r="F74" s="15"/>
      <c r="G74" s="15"/>
      <c r="H74" s="15"/>
      <c r="I74" s="23"/>
      <c r="J74" s="23">
        <v>750</v>
      </c>
      <c r="K74" s="24"/>
    </row>
    <row r="75" spans="1:11" ht="45.6" customHeight="1" x14ac:dyDescent="0.2">
      <c r="A75" s="7">
        <v>73</v>
      </c>
      <c r="B75" s="15" t="s">
        <v>121</v>
      </c>
      <c r="C75" s="9">
        <v>1</v>
      </c>
      <c r="D75" s="9" t="s">
        <v>1</v>
      </c>
      <c r="E75" s="15"/>
      <c r="F75" s="15"/>
      <c r="G75" s="15"/>
      <c r="H75" s="15"/>
      <c r="I75" s="23"/>
      <c r="J75" s="23">
        <v>1250</v>
      </c>
      <c r="K75" s="24"/>
    </row>
    <row r="76" spans="1:11" ht="41.45" customHeight="1" x14ac:dyDescent="0.2">
      <c r="A76" s="7">
        <v>74</v>
      </c>
      <c r="B76" s="15" t="s">
        <v>120</v>
      </c>
      <c r="C76" s="9">
        <v>1</v>
      </c>
      <c r="D76" s="9" t="s">
        <v>1</v>
      </c>
      <c r="E76" s="15"/>
      <c r="F76" s="15"/>
      <c r="G76" s="15"/>
      <c r="H76" s="15"/>
      <c r="I76" s="23"/>
      <c r="J76" s="23">
        <v>500</v>
      </c>
      <c r="K76" s="24"/>
    </row>
    <row r="77" spans="1:11" ht="158.44999999999999" customHeight="1" x14ac:dyDescent="0.2">
      <c r="A77" s="7">
        <v>75</v>
      </c>
      <c r="B77" s="15" t="s">
        <v>127</v>
      </c>
      <c r="C77" s="9">
        <v>4</v>
      </c>
      <c r="D77" s="9" t="s">
        <v>126</v>
      </c>
      <c r="E77" s="15"/>
      <c r="F77" s="15"/>
      <c r="G77" s="15"/>
      <c r="H77" s="15"/>
      <c r="I77" s="23">
        <v>530</v>
      </c>
      <c r="J77" s="23">
        <f>I77*C77</f>
        <v>2120</v>
      </c>
      <c r="K77" s="24"/>
    </row>
    <row r="78" spans="1:11" ht="122.45" customHeight="1" x14ac:dyDescent="0.2">
      <c r="A78" s="7">
        <v>76</v>
      </c>
      <c r="B78" s="38" t="s">
        <v>125</v>
      </c>
      <c r="C78" s="9">
        <v>1</v>
      </c>
      <c r="D78" s="9" t="s">
        <v>1</v>
      </c>
      <c r="E78" s="15"/>
      <c r="F78" s="15"/>
      <c r="G78" s="15"/>
      <c r="H78" s="15"/>
      <c r="I78" s="23"/>
      <c r="J78" s="23">
        <v>2000</v>
      </c>
      <c r="K78" s="24"/>
    </row>
    <row r="79" spans="1:11" ht="36.6" customHeight="1" x14ac:dyDescent="0.2">
      <c r="A79" s="7">
        <v>77</v>
      </c>
      <c r="B79" s="38" t="s">
        <v>124</v>
      </c>
      <c r="C79" s="9">
        <v>2</v>
      </c>
      <c r="D79" s="9" t="s">
        <v>1</v>
      </c>
      <c r="E79" s="15"/>
      <c r="F79" s="15"/>
      <c r="G79" s="15"/>
      <c r="H79" s="15"/>
      <c r="I79" s="23">
        <v>1050</v>
      </c>
      <c r="J79" s="23">
        <f>I79*C79</f>
        <v>2100</v>
      </c>
      <c r="K79" s="24"/>
    </row>
    <row r="80" spans="1:11" ht="151.9" customHeight="1" x14ac:dyDescent="0.2">
      <c r="A80" s="7">
        <v>78</v>
      </c>
      <c r="B80" s="15" t="s">
        <v>119</v>
      </c>
      <c r="C80" s="36">
        <v>1</v>
      </c>
      <c r="D80" s="36" t="s">
        <v>1</v>
      </c>
      <c r="E80" s="35"/>
      <c r="F80" s="35"/>
      <c r="G80" s="35"/>
      <c r="H80" s="35"/>
      <c r="I80" s="37">
        <v>1400</v>
      </c>
      <c r="J80" s="37">
        <f>I80*C80</f>
        <v>1400</v>
      </c>
    </row>
    <row r="81" spans="1:12" ht="30" customHeight="1" thickBot="1" x14ac:dyDescent="0.25">
      <c r="A81" s="31"/>
      <c r="B81" s="32" t="s">
        <v>102</v>
      </c>
      <c r="C81" s="33"/>
      <c r="D81" s="45"/>
      <c r="E81" s="33"/>
      <c r="F81" s="33"/>
      <c r="G81" s="33"/>
      <c r="H81" s="33"/>
      <c r="I81" s="33"/>
      <c r="J81" s="34">
        <f>SUM(J3:J80)</f>
        <v>237683.36229999998</v>
      </c>
      <c r="K81" s="24"/>
      <c r="L81" s="48"/>
    </row>
    <row r="84" spans="1:12" ht="18" customHeight="1" x14ac:dyDescent="0.2">
      <c r="L84" s="47"/>
    </row>
  </sheetData>
  <mergeCells count="9">
    <mergeCell ref="G1:H1"/>
    <mergeCell ref="I1:I2"/>
    <mergeCell ref="J1:J2"/>
    <mergeCell ref="D1:D2"/>
    <mergeCell ref="A1:A2"/>
    <mergeCell ref="B1:B2"/>
    <mergeCell ref="C1:C2"/>
    <mergeCell ref="E1:E2"/>
    <mergeCell ref="F1:F2"/>
  </mergeCells>
  <pageMargins left="0.25" right="0.25" top="0.75" bottom="0.75" header="0.3" footer="0.3"/>
  <pageSetup paperSize="9" scale="80" fitToHeight="0" orientation="landscape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F4EFE2-82DE-4322-8B82-D129F9B963FD}">
  <dimension ref="A2:W25"/>
  <sheetViews>
    <sheetView topLeftCell="A23" workbookViewId="0">
      <selection activeCell="G24" sqref="G24:P24"/>
    </sheetView>
  </sheetViews>
  <sheetFormatPr defaultRowHeight="12.75" x14ac:dyDescent="0.2"/>
  <sheetData>
    <row r="2" spans="1:23" ht="17.45" customHeight="1" x14ac:dyDescent="0.2">
      <c r="A2" s="61" t="s">
        <v>3</v>
      </c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</row>
    <row r="3" spans="1:23" ht="22.15" customHeight="1" x14ac:dyDescent="0.2">
      <c r="A3" s="2" t="s">
        <v>4</v>
      </c>
      <c r="B3" s="52" t="s">
        <v>5</v>
      </c>
      <c r="C3" s="53"/>
      <c r="D3" s="53"/>
      <c r="E3" s="53"/>
      <c r="F3" s="54"/>
      <c r="G3" s="62" t="s">
        <v>6</v>
      </c>
      <c r="H3" s="63"/>
      <c r="I3" s="63"/>
      <c r="J3" s="63"/>
      <c r="K3" s="63"/>
      <c r="L3" s="63"/>
      <c r="M3" s="63"/>
      <c r="N3" s="63"/>
      <c r="O3" s="63"/>
      <c r="P3" s="64"/>
      <c r="Q3" s="65" t="s">
        <v>7</v>
      </c>
      <c r="R3" s="66"/>
      <c r="S3" s="66"/>
      <c r="T3" s="67"/>
      <c r="U3" s="68"/>
      <c r="V3" s="68"/>
      <c r="W3" s="68"/>
    </row>
    <row r="4" spans="1:23" ht="46.9" customHeight="1" x14ac:dyDescent="0.2">
      <c r="A4" s="3">
        <v>1</v>
      </c>
      <c r="B4" s="55" t="s">
        <v>8</v>
      </c>
      <c r="C4" s="53"/>
      <c r="D4" s="53"/>
      <c r="E4" s="53"/>
      <c r="F4" s="54"/>
      <c r="G4" s="55" t="s">
        <v>9</v>
      </c>
      <c r="H4" s="53"/>
      <c r="I4" s="53"/>
      <c r="J4" s="53"/>
      <c r="K4" s="53"/>
      <c r="L4" s="53"/>
      <c r="M4" s="53"/>
      <c r="N4" s="53"/>
      <c r="O4" s="53"/>
      <c r="P4" s="54"/>
      <c r="Q4" s="52"/>
      <c r="R4" s="53"/>
      <c r="S4" s="53"/>
      <c r="T4" s="54"/>
      <c r="U4" s="60"/>
      <c r="V4" s="60"/>
      <c r="W4" s="60"/>
    </row>
    <row r="5" spans="1:23" ht="89.45" customHeight="1" x14ac:dyDescent="0.2">
      <c r="A5" s="3">
        <v>2</v>
      </c>
      <c r="B5" s="52" t="s">
        <v>10</v>
      </c>
      <c r="C5" s="53"/>
      <c r="D5" s="53"/>
      <c r="E5" s="53"/>
      <c r="F5" s="54"/>
      <c r="G5" s="55" t="s">
        <v>11</v>
      </c>
      <c r="H5" s="53"/>
      <c r="I5" s="53"/>
      <c r="J5" s="53"/>
      <c r="K5" s="53"/>
      <c r="L5" s="53"/>
      <c r="M5" s="53"/>
      <c r="N5" s="53"/>
      <c r="O5" s="53"/>
      <c r="P5" s="54"/>
      <c r="Q5" s="52"/>
      <c r="R5" s="53"/>
      <c r="S5" s="53"/>
      <c r="T5" s="54"/>
      <c r="U5" s="60"/>
      <c r="V5" s="60"/>
      <c r="W5" s="60"/>
    </row>
    <row r="6" spans="1:23" ht="75" customHeight="1" x14ac:dyDescent="0.2">
      <c r="A6" s="3">
        <v>3</v>
      </c>
      <c r="B6" s="52" t="s">
        <v>12</v>
      </c>
      <c r="C6" s="53"/>
      <c r="D6" s="53"/>
      <c r="E6" s="53"/>
      <c r="F6" s="54"/>
      <c r="G6" s="52" t="s">
        <v>13</v>
      </c>
      <c r="H6" s="53"/>
      <c r="I6" s="53"/>
      <c r="J6" s="53"/>
      <c r="K6" s="53"/>
      <c r="L6" s="53"/>
      <c r="M6" s="53"/>
      <c r="N6" s="53"/>
      <c r="O6" s="53"/>
      <c r="P6" s="54"/>
      <c r="Q6" s="52"/>
      <c r="R6" s="53"/>
      <c r="S6" s="53"/>
      <c r="T6" s="54"/>
      <c r="U6" s="60"/>
      <c r="V6" s="60"/>
      <c r="W6" s="60"/>
    </row>
    <row r="7" spans="1:23" ht="61.15" customHeight="1" x14ac:dyDescent="0.2">
      <c r="A7" s="3">
        <v>4</v>
      </c>
      <c r="B7" s="55" t="s">
        <v>14</v>
      </c>
      <c r="C7" s="53"/>
      <c r="D7" s="53"/>
      <c r="E7" s="53"/>
      <c r="F7" s="54"/>
      <c r="G7" s="55" t="s">
        <v>15</v>
      </c>
      <c r="H7" s="53"/>
      <c r="I7" s="53"/>
      <c r="J7" s="53"/>
      <c r="K7" s="53"/>
      <c r="L7" s="53"/>
      <c r="M7" s="53"/>
      <c r="N7" s="53"/>
      <c r="O7" s="53"/>
      <c r="P7" s="54"/>
      <c r="Q7" s="52"/>
      <c r="R7" s="53"/>
      <c r="S7" s="53"/>
      <c r="T7" s="54"/>
      <c r="U7" s="60"/>
      <c r="V7" s="60"/>
      <c r="W7" s="60"/>
    </row>
    <row r="8" spans="1:23" ht="103.15" customHeight="1" x14ac:dyDescent="0.2">
      <c r="A8" s="3">
        <v>5</v>
      </c>
      <c r="B8" s="52" t="s">
        <v>16</v>
      </c>
      <c r="C8" s="53"/>
      <c r="D8" s="53"/>
      <c r="E8" s="53"/>
      <c r="F8" s="54"/>
      <c r="G8" s="52" t="s">
        <v>17</v>
      </c>
      <c r="H8" s="53"/>
      <c r="I8" s="53"/>
      <c r="J8" s="53"/>
      <c r="K8" s="53"/>
      <c r="L8" s="53"/>
      <c r="M8" s="53"/>
      <c r="N8" s="53"/>
      <c r="O8" s="53"/>
      <c r="P8" s="54"/>
      <c r="Q8" s="52"/>
      <c r="R8" s="53"/>
      <c r="S8" s="53"/>
      <c r="T8" s="54"/>
      <c r="U8" s="60"/>
      <c r="V8" s="60"/>
      <c r="W8" s="60"/>
    </row>
    <row r="9" spans="1:23" ht="66" customHeight="1" x14ac:dyDescent="0.2">
      <c r="A9" s="3">
        <v>6</v>
      </c>
      <c r="B9" s="59" t="s">
        <v>18</v>
      </c>
      <c r="C9" s="57"/>
      <c r="D9" s="57"/>
      <c r="E9" s="57"/>
      <c r="F9" s="58"/>
      <c r="G9" s="56" t="s">
        <v>19</v>
      </c>
      <c r="H9" s="57"/>
      <c r="I9" s="57"/>
      <c r="J9" s="57"/>
      <c r="K9" s="57"/>
      <c r="L9" s="57"/>
      <c r="M9" s="57"/>
      <c r="N9" s="57"/>
      <c r="O9" s="57"/>
      <c r="P9" s="58"/>
      <c r="Q9" s="56"/>
      <c r="R9" s="57"/>
      <c r="S9" s="57"/>
      <c r="T9" s="58"/>
      <c r="U9" s="1"/>
      <c r="V9" s="1"/>
      <c r="W9" s="1"/>
    </row>
    <row r="10" spans="1:23" ht="72" customHeight="1" x14ac:dyDescent="0.2">
      <c r="A10" s="3">
        <v>7</v>
      </c>
      <c r="B10" s="55" t="s">
        <v>20</v>
      </c>
      <c r="C10" s="53"/>
      <c r="D10" s="53"/>
      <c r="E10" s="53"/>
      <c r="F10" s="54"/>
      <c r="G10" s="52" t="s">
        <v>21</v>
      </c>
      <c r="H10" s="53"/>
      <c r="I10" s="53"/>
      <c r="J10" s="53"/>
      <c r="K10" s="53"/>
      <c r="L10" s="53"/>
      <c r="M10" s="53"/>
      <c r="N10" s="53"/>
      <c r="O10" s="53"/>
      <c r="P10" s="54"/>
      <c r="Q10" s="52"/>
      <c r="R10" s="53"/>
      <c r="S10" s="53"/>
      <c r="T10" s="54"/>
      <c r="U10" s="1"/>
      <c r="V10" s="1"/>
      <c r="W10" s="1"/>
    </row>
    <row r="11" spans="1:23" ht="70.150000000000006" customHeight="1" x14ac:dyDescent="0.2">
      <c r="A11" s="3">
        <v>8</v>
      </c>
      <c r="B11" s="55" t="s">
        <v>22</v>
      </c>
      <c r="C11" s="53"/>
      <c r="D11" s="53"/>
      <c r="E11" s="53"/>
      <c r="F11" s="54"/>
      <c r="G11" s="55" t="s">
        <v>23</v>
      </c>
      <c r="H11" s="53"/>
      <c r="I11" s="53"/>
      <c r="J11" s="53"/>
      <c r="K11" s="53"/>
      <c r="L11" s="53"/>
      <c r="M11" s="53"/>
      <c r="N11" s="53"/>
      <c r="O11" s="53"/>
      <c r="P11" s="54"/>
      <c r="Q11" s="52"/>
      <c r="R11" s="53"/>
      <c r="S11" s="53"/>
      <c r="T11" s="54"/>
      <c r="U11" s="1"/>
      <c r="V11" s="1"/>
      <c r="W11" s="1"/>
    </row>
    <row r="12" spans="1:23" ht="217.9" customHeight="1" x14ac:dyDescent="0.2">
      <c r="A12" s="3">
        <v>9</v>
      </c>
      <c r="B12" s="52" t="s">
        <v>24</v>
      </c>
      <c r="C12" s="53"/>
      <c r="D12" s="53"/>
      <c r="E12" s="53"/>
      <c r="F12" s="54"/>
      <c r="G12" s="52" t="s">
        <v>25</v>
      </c>
      <c r="H12" s="53"/>
      <c r="I12" s="53"/>
      <c r="J12" s="53"/>
      <c r="K12" s="53"/>
      <c r="L12" s="53"/>
      <c r="M12" s="53"/>
      <c r="N12" s="53"/>
      <c r="O12" s="53"/>
      <c r="P12" s="54"/>
      <c r="Q12" s="52"/>
      <c r="R12" s="53"/>
      <c r="S12" s="53"/>
      <c r="T12" s="54"/>
      <c r="U12" s="1"/>
      <c r="V12" s="1"/>
      <c r="W12" s="1"/>
    </row>
    <row r="13" spans="1:23" ht="46.9" customHeight="1" x14ac:dyDescent="0.2">
      <c r="A13" s="3">
        <v>10</v>
      </c>
      <c r="B13" s="52" t="s">
        <v>26</v>
      </c>
      <c r="C13" s="53"/>
      <c r="D13" s="53"/>
      <c r="E13" s="53"/>
      <c r="F13" s="54"/>
      <c r="G13" s="52" t="s">
        <v>27</v>
      </c>
      <c r="H13" s="53"/>
      <c r="I13" s="53"/>
      <c r="J13" s="53"/>
      <c r="K13" s="53"/>
      <c r="L13" s="53"/>
      <c r="M13" s="53"/>
      <c r="N13" s="53"/>
      <c r="O13" s="53"/>
      <c r="P13" s="54"/>
      <c r="Q13" s="52"/>
      <c r="R13" s="53"/>
      <c r="S13" s="53"/>
      <c r="T13" s="54"/>
      <c r="U13" s="1"/>
      <c r="V13" s="1"/>
      <c r="W13" s="1"/>
    </row>
    <row r="14" spans="1:23" ht="66" customHeight="1" x14ac:dyDescent="0.2">
      <c r="A14" s="3">
        <v>11</v>
      </c>
      <c r="B14" s="52" t="s">
        <v>28</v>
      </c>
      <c r="C14" s="53"/>
      <c r="D14" s="53"/>
      <c r="E14" s="53"/>
      <c r="F14" s="54"/>
      <c r="G14" s="52" t="s">
        <v>29</v>
      </c>
      <c r="H14" s="53"/>
      <c r="I14" s="53"/>
      <c r="J14" s="53"/>
      <c r="K14" s="53"/>
      <c r="L14" s="53"/>
      <c r="M14" s="53"/>
      <c r="N14" s="53"/>
      <c r="O14" s="53"/>
      <c r="P14" s="54"/>
      <c r="Q14" s="52"/>
      <c r="R14" s="53"/>
      <c r="S14" s="53"/>
      <c r="T14" s="54"/>
      <c r="U14" s="1"/>
      <c r="V14" s="1"/>
      <c r="W14" s="1"/>
    </row>
    <row r="15" spans="1:23" ht="45" customHeight="1" x14ac:dyDescent="0.2">
      <c r="A15" s="3">
        <v>12</v>
      </c>
      <c r="B15" s="56" t="s">
        <v>30</v>
      </c>
      <c r="C15" s="57"/>
      <c r="D15" s="57"/>
      <c r="E15" s="57"/>
      <c r="F15" s="58"/>
      <c r="G15" s="59" t="s">
        <v>31</v>
      </c>
      <c r="H15" s="57"/>
      <c r="I15" s="57"/>
      <c r="J15" s="57"/>
      <c r="K15" s="57"/>
      <c r="L15" s="57"/>
      <c r="M15" s="57"/>
      <c r="N15" s="57"/>
      <c r="O15" s="57"/>
      <c r="P15" s="58"/>
      <c r="Q15" s="56"/>
      <c r="R15" s="57"/>
      <c r="S15" s="57"/>
      <c r="T15" s="58"/>
      <c r="U15" s="1"/>
      <c r="V15" s="1"/>
      <c r="W15" s="1"/>
    </row>
    <row r="16" spans="1:23" ht="63" customHeight="1" x14ac:dyDescent="0.2">
      <c r="A16" s="3">
        <v>13</v>
      </c>
      <c r="B16" s="52" t="s">
        <v>32</v>
      </c>
      <c r="C16" s="53"/>
      <c r="D16" s="53"/>
      <c r="E16" s="53"/>
      <c r="F16" s="54"/>
      <c r="G16" s="55" t="s">
        <v>33</v>
      </c>
      <c r="H16" s="53"/>
      <c r="I16" s="53"/>
      <c r="J16" s="53"/>
      <c r="K16" s="53"/>
      <c r="L16" s="53"/>
      <c r="M16" s="53"/>
      <c r="N16" s="53"/>
      <c r="O16" s="53"/>
      <c r="P16" s="54"/>
      <c r="Q16" s="52"/>
      <c r="R16" s="53"/>
      <c r="S16" s="53"/>
      <c r="T16" s="54"/>
      <c r="U16" s="1"/>
      <c r="V16" s="1"/>
      <c r="W16" s="1"/>
    </row>
    <row r="17" spans="1:23" ht="61.15" customHeight="1" x14ac:dyDescent="0.2">
      <c r="A17" s="3">
        <v>14</v>
      </c>
      <c r="B17" s="52" t="s">
        <v>34</v>
      </c>
      <c r="C17" s="53"/>
      <c r="D17" s="53"/>
      <c r="E17" s="53"/>
      <c r="F17" s="54"/>
      <c r="G17" s="55" t="s">
        <v>35</v>
      </c>
      <c r="H17" s="53"/>
      <c r="I17" s="53"/>
      <c r="J17" s="53"/>
      <c r="K17" s="53"/>
      <c r="L17" s="53"/>
      <c r="M17" s="53"/>
      <c r="N17" s="53"/>
      <c r="O17" s="53"/>
      <c r="P17" s="54"/>
      <c r="Q17" s="52"/>
      <c r="R17" s="53"/>
      <c r="S17" s="53"/>
      <c r="T17" s="54"/>
      <c r="U17" s="1"/>
      <c r="V17" s="1"/>
      <c r="W17" s="1"/>
    </row>
    <row r="18" spans="1:23" ht="58.15" customHeight="1" x14ac:dyDescent="0.2">
      <c r="A18" s="3">
        <v>15</v>
      </c>
      <c r="B18" s="52" t="s">
        <v>36</v>
      </c>
      <c r="C18" s="53"/>
      <c r="D18" s="53"/>
      <c r="E18" s="53"/>
      <c r="F18" s="54"/>
      <c r="G18" s="55" t="s">
        <v>37</v>
      </c>
      <c r="H18" s="53"/>
      <c r="I18" s="53"/>
      <c r="J18" s="53"/>
      <c r="K18" s="53"/>
      <c r="L18" s="53"/>
      <c r="M18" s="53"/>
      <c r="N18" s="53"/>
      <c r="O18" s="53"/>
      <c r="P18" s="54"/>
      <c r="Q18" s="52"/>
      <c r="R18" s="53"/>
      <c r="S18" s="53"/>
      <c r="T18" s="54"/>
      <c r="U18" s="1"/>
      <c r="V18" s="1"/>
      <c r="W18" s="1"/>
    </row>
    <row r="19" spans="1:23" ht="58.9" customHeight="1" x14ac:dyDescent="0.2">
      <c r="A19" s="3">
        <v>16</v>
      </c>
      <c r="B19" s="55" t="s">
        <v>38</v>
      </c>
      <c r="C19" s="53"/>
      <c r="D19" s="53"/>
      <c r="E19" s="53"/>
      <c r="F19" s="54"/>
      <c r="G19" s="55" t="s">
        <v>39</v>
      </c>
      <c r="H19" s="53"/>
      <c r="I19" s="53"/>
      <c r="J19" s="53"/>
      <c r="K19" s="53"/>
      <c r="L19" s="53"/>
      <c r="M19" s="53"/>
      <c r="N19" s="53"/>
      <c r="O19" s="53"/>
      <c r="P19" s="54"/>
      <c r="Q19" s="52"/>
      <c r="R19" s="53"/>
      <c r="S19" s="53"/>
      <c r="T19" s="54"/>
      <c r="U19" s="1"/>
      <c r="V19" s="1"/>
      <c r="W19" s="1"/>
    </row>
    <row r="20" spans="1:23" ht="46.9" customHeight="1" x14ac:dyDescent="0.2">
      <c r="A20" s="3">
        <v>17</v>
      </c>
      <c r="B20" s="52" t="s">
        <v>40</v>
      </c>
      <c r="C20" s="53"/>
      <c r="D20" s="53"/>
      <c r="E20" s="53"/>
      <c r="F20" s="54"/>
      <c r="G20" s="52" t="s">
        <v>41</v>
      </c>
      <c r="H20" s="53"/>
      <c r="I20" s="53"/>
      <c r="J20" s="53"/>
      <c r="K20" s="53"/>
      <c r="L20" s="53"/>
      <c r="M20" s="53"/>
      <c r="N20" s="53"/>
      <c r="O20" s="53"/>
      <c r="P20" s="54"/>
      <c r="Q20" s="52"/>
      <c r="R20" s="53"/>
      <c r="S20" s="53"/>
      <c r="T20" s="54"/>
      <c r="U20" s="1"/>
      <c r="V20" s="1"/>
      <c r="W20" s="1"/>
    </row>
    <row r="21" spans="1:23" ht="87" customHeight="1" x14ac:dyDescent="0.2">
      <c r="A21" s="3">
        <v>18</v>
      </c>
      <c r="B21" s="52" t="s">
        <v>42</v>
      </c>
      <c r="C21" s="53"/>
      <c r="D21" s="53"/>
      <c r="E21" s="53"/>
      <c r="F21" s="54"/>
      <c r="G21" s="52" t="s">
        <v>43</v>
      </c>
      <c r="H21" s="53"/>
      <c r="I21" s="53"/>
      <c r="J21" s="53"/>
      <c r="K21" s="53"/>
      <c r="L21" s="53"/>
      <c r="M21" s="53"/>
      <c r="N21" s="53"/>
      <c r="O21" s="53"/>
      <c r="P21" s="54"/>
      <c r="Q21" s="52"/>
      <c r="R21" s="53"/>
      <c r="S21" s="53"/>
      <c r="T21" s="54"/>
      <c r="U21" s="1"/>
      <c r="V21" s="1"/>
      <c r="W21" s="1"/>
    </row>
    <row r="22" spans="1:23" ht="277.89999999999998" customHeight="1" x14ac:dyDescent="0.2">
      <c r="A22" s="3">
        <v>19</v>
      </c>
      <c r="B22" s="56" t="s">
        <v>44</v>
      </c>
      <c r="C22" s="57"/>
      <c r="D22" s="57"/>
      <c r="E22" s="57"/>
      <c r="F22" s="58"/>
      <c r="G22" s="59" t="s">
        <v>45</v>
      </c>
      <c r="H22" s="57"/>
      <c r="I22" s="57"/>
      <c r="J22" s="57"/>
      <c r="K22" s="57"/>
      <c r="L22" s="57"/>
      <c r="M22" s="57"/>
      <c r="N22" s="57"/>
      <c r="O22" s="57"/>
      <c r="P22" s="58"/>
      <c r="Q22" s="56"/>
      <c r="R22" s="57"/>
      <c r="S22" s="57"/>
      <c r="T22" s="58"/>
      <c r="U22" s="1"/>
      <c r="V22" s="1"/>
      <c r="W22" s="1"/>
    </row>
    <row r="23" spans="1:23" ht="73.900000000000006" customHeight="1" x14ac:dyDescent="0.2">
      <c r="A23" s="3">
        <v>20</v>
      </c>
      <c r="B23" s="52" t="s">
        <v>46</v>
      </c>
      <c r="C23" s="53"/>
      <c r="D23" s="53"/>
      <c r="E23" s="53"/>
      <c r="F23" s="54"/>
      <c r="G23" s="55" t="s">
        <v>47</v>
      </c>
      <c r="H23" s="53"/>
      <c r="I23" s="53"/>
      <c r="J23" s="53"/>
      <c r="K23" s="53"/>
      <c r="L23" s="53"/>
      <c r="M23" s="53"/>
      <c r="N23" s="53"/>
      <c r="O23" s="53"/>
      <c r="P23" s="54"/>
      <c r="Q23" s="52"/>
      <c r="R23" s="53"/>
      <c r="S23" s="53"/>
      <c r="T23" s="54"/>
      <c r="U23" s="1"/>
      <c r="V23" s="1"/>
      <c r="W23" s="1"/>
    </row>
    <row r="24" spans="1:23" ht="66" customHeight="1" x14ac:dyDescent="0.2">
      <c r="A24" s="3">
        <v>21</v>
      </c>
      <c r="B24" s="52" t="s">
        <v>48</v>
      </c>
      <c r="C24" s="53"/>
      <c r="D24" s="53"/>
      <c r="E24" s="53"/>
      <c r="F24" s="54"/>
      <c r="G24" s="55" t="s">
        <v>49</v>
      </c>
      <c r="H24" s="53"/>
      <c r="I24" s="53"/>
      <c r="J24" s="53"/>
      <c r="K24" s="53"/>
      <c r="L24" s="53"/>
      <c r="M24" s="53"/>
      <c r="N24" s="53"/>
      <c r="O24" s="53"/>
      <c r="P24" s="54"/>
      <c r="Q24" s="52"/>
      <c r="R24" s="53"/>
      <c r="S24" s="53"/>
      <c r="T24" s="54"/>
      <c r="U24" s="1"/>
      <c r="V24" s="1"/>
      <c r="W24" s="1"/>
    </row>
    <row r="25" spans="1:23" ht="75.599999999999994" customHeight="1" x14ac:dyDescent="0.2">
      <c r="A25" s="3">
        <v>22</v>
      </c>
      <c r="B25" s="52" t="s">
        <v>50</v>
      </c>
      <c r="C25" s="53"/>
      <c r="D25" s="53"/>
      <c r="E25" s="53"/>
      <c r="F25" s="54"/>
      <c r="G25" s="55" t="s">
        <v>51</v>
      </c>
      <c r="H25" s="53"/>
      <c r="I25" s="53"/>
      <c r="J25" s="53"/>
      <c r="K25" s="53"/>
      <c r="L25" s="53"/>
      <c r="M25" s="53"/>
      <c r="N25" s="53"/>
      <c r="O25" s="53"/>
      <c r="P25" s="54"/>
      <c r="Q25" s="52"/>
      <c r="R25" s="53"/>
      <c r="S25" s="53"/>
      <c r="T25" s="54"/>
      <c r="U25" s="1"/>
      <c r="V25" s="1"/>
      <c r="W25" s="1"/>
    </row>
  </sheetData>
  <mergeCells count="76">
    <mergeCell ref="A2:W2"/>
    <mergeCell ref="B3:F3"/>
    <mergeCell ref="G3:P3"/>
    <mergeCell ref="Q3:T3"/>
    <mergeCell ref="U3:W3"/>
    <mergeCell ref="B4:F4"/>
    <mergeCell ref="G4:P4"/>
    <mergeCell ref="Q4:T4"/>
    <mergeCell ref="U4:W4"/>
    <mergeCell ref="B5:F5"/>
    <mergeCell ref="G5:P5"/>
    <mergeCell ref="Q5:T5"/>
    <mergeCell ref="U5:W5"/>
    <mergeCell ref="B6:F6"/>
    <mergeCell ref="G6:P6"/>
    <mergeCell ref="Q6:T6"/>
    <mergeCell ref="U6:W6"/>
    <mergeCell ref="B7:F7"/>
    <mergeCell ref="G7:P7"/>
    <mergeCell ref="Q7:T7"/>
    <mergeCell ref="U7:W7"/>
    <mergeCell ref="B8:F8"/>
    <mergeCell ref="G8:P8"/>
    <mergeCell ref="Q8:T8"/>
    <mergeCell ref="U8:W8"/>
    <mergeCell ref="B9:F9"/>
    <mergeCell ref="G9:P9"/>
    <mergeCell ref="Q9:T9"/>
    <mergeCell ref="B10:F10"/>
    <mergeCell ref="G10:P10"/>
    <mergeCell ref="Q10:T10"/>
    <mergeCell ref="B11:F11"/>
    <mergeCell ref="G11:P11"/>
    <mergeCell ref="Q11:T11"/>
    <mergeCell ref="B12:F12"/>
    <mergeCell ref="G12:P12"/>
    <mergeCell ref="Q12:T12"/>
    <mergeCell ref="B13:F13"/>
    <mergeCell ref="G13:P13"/>
    <mergeCell ref="Q13:T13"/>
    <mergeCell ref="B14:F14"/>
    <mergeCell ref="G14:P14"/>
    <mergeCell ref="Q14:T14"/>
    <mergeCell ref="B15:F15"/>
    <mergeCell ref="G15:P15"/>
    <mergeCell ref="Q15:T15"/>
    <mergeCell ref="B16:F16"/>
    <mergeCell ref="G16:P16"/>
    <mergeCell ref="Q16:T16"/>
    <mergeCell ref="B17:F17"/>
    <mergeCell ref="G17:P17"/>
    <mergeCell ref="Q17:T17"/>
    <mergeCell ref="B18:F18"/>
    <mergeCell ref="G18:P18"/>
    <mergeCell ref="Q18:T18"/>
    <mergeCell ref="B19:F19"/>
    <mergeCell ref="G19:P19"/>
    <mergeCell ref="Q19:T19"/>
    <mergeCell ref="B20:F20"/>
    <mergeCell ref="G20:P20"/>
    <mergeCell ref="Q20:T20"/>
    <mergeCell ref="B21:F21"/>
    <mergeCell ref="G21:P21"/>
    <mergeCell ref="Q21:T21"/>
    <mergeCell ref="B22:F22"/>
    <mergeCell ref="G22:P22"/>
    <mergeCell ref="Q22:T22"/>
    <mergeCell ref="B23:F23"/>
    <mergeCell ref="G23:P23"/>
    <mergeCell ref="Q23:T23"/>
    <mergeCell ref="B24:F24"/>
    <mergeCell ref="G24:P24"/>
    <mergeCell ref="Q24:T24"/>
    <mergeCell ref="B25:F25"/>
    <mergeCell ref="G25:P25"/>
    <mergeCell ref="Q25:T2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wyposażenie</vt:lpstr>
      <vt:lpstr>opis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Agnieszka</dc:creator>
  <cp:lastModifiedBy>Grażyna CHRUPEK</cp:lastModifiedBy>
  <cp:lastPrinted>2025-12-03T15:40:35Z</cp:lastPrinted>
  <dcterms:created xsi:type="dcterms:W3CDTF">2025-12-02T15:01:56Z</dcterms:created>
  <dcterms:modified xsi:type="dcterms:W3CDTF">2025-12-05T08:37:37Z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reated">
    <vt:filetime>2025-12-02T00:00:00Z</vt:filetime>
  </property>
  <property fmtid="{D5CDD505-2E9C-101B-9397-08002B2CF9AE}" pid="3" name="Creator">
    <vt:lpwstr>Crystal Reports</vt:lpwstr>
  </property>
  <property fmtid="{D5CDD505-2E9C-101B-9397-08002B2CF9AE}" pid="4" name="Producer">
    <vt:lpwstr>Powered By Crystal</vt:lpwstr>
  </property>
  <property fmtid="{D5CDD505-2E9C-101B-9397-08002B2CF9AE}" pid="5" name="LastSaved">
    <vt:filetime>2025-12-02T00:00:00Z</vt:filetime>
  </property>
</Properties>
</file>